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RogachevMY\Desktop\ТОиР 2026г\Лоты 2027г\500\Емкосные токи\1\"/>
    </mc:Choice>
  </mc:AlternateContent>
  <bookViews>
    <workbookView xWindow="0" yWindow="0" windowWidth="28800" windowHeight="10560" firstSheet="1" activeTab="1"/>
  </bookViews>
  <sheets>
    <sheet name="Общая" sheetId="9" state="hidden" r:id="rId1"/>
    <sheet name="ведомость общая" sheetId="15" r:id="rId2"/>
    <sheet name="64" sheetId="16" state="hidden" r:id="rId3"/>
    <sheet name="117" sheetId="19" state="hidden" r:id="rId4"/>
    <sheet name="158" sheetId="20" state="hidden" r:id="rId5"/>
    <sheet name="260" sheetId="21" state="hidden" r:id="rId6"/>
    <sheet name="188" sheetId="22" state="hidden" r:id="rId7"/>
    <sheet name="551" sheetId="23" state="hidden" r:id="rId8"/>
    <sheet name="575" sheetId="24" state="hidden" r:id="rId9"/>
    <sheet name="645" sheetId="25" state="hidden" r:id="rId10"/>
    <sheet name="568" sheetId="26" state="hidden" r:id="rId11"/>
    <sheet name="725" sheetId="27" state="hidden" r:id="rId12"/>
    <sheet name="392" sheetId="28" state="hidden" r:id="rId13"/>
    <sheet name="802" sheetId="29" state="hidden" r:id="rId14"/>
  </sheets>
  <definedNames>
    <definedName name="_xlnm.Print_Titles" localSheetId="0">Общая!$21:$21</definedName>
    <definedName name="_xlnm.Print_Area" localSheetId="3">'117'!$A$1:$E$29</definedName>
    <definedName name="_xlnm.Print_Area" localSheetId="4">'158'!$A$1:$E$29</definedName>
    <definedName name="_xlnm.Print_Area" localSheetId="6">'188'!$A$1:$E$29</definedName>
    <definedName name="_xlnm.Print_Area" localSheetId="5">'260'!$A$1:$E$29</definedName>
    <definedName name="_xlnm.Print_Area" localSheetId="12">'392'!$A$1:$E$29</definedName>
    <definedName name="_xlnm.Print_Area" localSheetId="7">'551'!$A$1:$E$29</definedName>
    <definedName name="_xlnm.Print_Area" localSheetId="10">'568'!$A$1:$E$29</definedName>
    <definedName name="_xlnm.Print_Area" localSheetId="8">'575'!$A$1:$E$29</definedName>
    <definedName name="_xlnm.Print_Area" localSheetId="2">'64'!$A$1:$E$29</definedName>
    <definedName name="_xlnm.Print_Area" localSheetId="9">'645'!$A$1:$E$29</definedName>
    <definedName name="_xlnm.Print_Area" localSheetId="11">'725'!$A$1:$E$29</definedName>
    <definedName name="_xlnm.Print_Area" localSheetId="13">'802'!$A$1:$E$29</definedName>
    <definedName name="_xlnm.Print_Area" localSheetId="1">'ведомость общая'!$A$1:$P$30</definedName>
    <definedName name="_xlnm.Print_Area" localSheetId="0">Общая!$A$2:$J$34</definedName>
  </definedNames>
  <calcPr calcId="162913"/>
</workbook>
</file>

<file path=xl/calcChain.xml><?xml version="1.0" encoding="utf-8"?>
<calcChain xmlns="http://schemas.openxmlformats.org/spreadsheetml/2006/main">
  <c r="N23" i="15" l="1"/>
  <c r="O23" i="15"/>
  <c r="P23" i="15"/>
  <c r="M23" i="15"/>
  <c r="D23" i="9" l="1"/>
  <c r="D24" i="9"/>
  <c r="D25" i="9"/>
  <c r="D26" i="9"/>
  <c r="D27" i="9"/>
  <c r="D28" i="9"/>
  <c r="D22" i="9"/>
</calcChain>
</file>

<file path=xl/comments1.xml><?xml version="1.0" encoding="utf-8"?>
<comments xmlns="http://schemas.openxmlformats.org/spreadsheetml/2006/main">
  <authors>
    <author>Сергей</author>
    <author>Alex Sosedko</author>
    <author>Comp</author>
    <author>Осипов</author>
    <author>alexso</author>
  </authors>
  <commentLis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смете&gt;&lt;Статус ресурса&gt;    </t>
        </r>
      </text>
    </comment>
    <comment ref="B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                                     &lt;Формула расчета стоимости единицы&gt;
&lt;Обоснование коэффициентов&gt;</t>
        </r>
      </text>
    </comment>
    <comment ref="C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D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НР(неокругл.) по позиции при БИМ&gt;&lt;Нормы СП(неокругл.) по позиции при БИМ&gt;</t>
        </r>
      </text>
    </comment>
    <comment ref="E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F2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 &lt;К-ты к НР по позиции для баз.цен&gt;&lt;К-ты к СП по позиции для баз.цен&gt;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&lt;Сумма НР по позиции при расчете в базисных ценах&gt;&lt;Сумма СП по позиции при расчете в базисных ценах&gt;</t>
        </r>
      </text>
    </comment>
    <comment ref="H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</t>
        </r>
      </text>
    </comment>
    <comment ref="I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ОЗП&gt;&lt;Индекс к позиции на ЭМ&gt;&lt;Индекс к позиции на ЗПМ&gt;&lt;Индекс к позиции на МАТ&gt;&lt;Индекс к СМР&gt;&lt;Строка задания НР для БИМ&gt;&lt;Строка задания СП для БИМ&gt;</t>
        </r>
      </text>
    </comment>
    <comment ref="J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</commentList>
</comments>
</file>

<file path=xl/sharedStrings.xml><?xml version="1.0" encoding="utf-8"?>
<sst xmlns="http://schemas.openxmlformats.org/spreadsheetml/2006/main" count="550" uniqueCount="193">
  <si>
    <t>(наименование работ и затрат, наименование объекта)</t>
  </si>
  <si>
    <t>Составлен(а) в ценах на</t>
  </si>
  <si>
    <t>№ п/п</t>
  </si>
  <si>
    <t>Наименование работ и затрат</t>
  </si>
  <si>
    <t>Единица измерения</t>
  </si>
  <si>
    <t xml:space="preserve">УТВЕРЖДАЮ </t>
  </si>
  <si>
    <t>1 кабель</t>
  </si>
  <si>
    <t>500 м кабеля</t>
  </si>
  <si>
    <t>1 измерение</t>
  </si>
  <si>
    <t>100 точек</t>
  </si>
  <si>
    <t>1 точка прикосновения</t>
  </si>
  <si>
    <t>1 осциллограмма</t>
  </si>
  <si>
    <t>Директор филиала</t>
  </si>
  <si>
    <t>Западные электрические сети</t>
  </si>
  <si>
    <t>___________________/В.И. Иванов/</t>
  </si>
  <si>
    <t>Поиск и определение места повреждения кабеля с прожигом, длина кабеля: до 500 м</t>
  </si>
  <si>
    <t>Измерение сопротивления растеканию тока: контура с диагональю до 200 м</t>
  </si>
  <si>
    <t>Проверка наличия цепи между заземлителями и заземленными элементами</t>
  </si>
  <si>
    <t>Определение удельного сопротивления грунта</t>
  </si>
  <si>
    <t>Снятие характеристик для определения напряжения прикосновения в точках, указанных в проекте</t>
  </si>
  <si>
    <t>Снятие, обработка и анализ: осциллограмм</t>
  </si>
  <si>
    <t>Кол-во единиц на 6ПС</t>
  </si>
  <si>
    <t>ПС Сычи</t>
  </si>
  <si>
    <t>ПС Шаховская</t>
  </si>
  <si>
    <t>ПС Лотошино</t>
  </si>
  <si>
    <t>ПС Голицыно</t>
  </si>
  <si>
    <t>ПС Апрелевка</t>
  </si>
  <si>
    <t>ПС Встреча</t>
  </si>
  <si>
    <t>ВЕДОМОСТЬ ОБЪЕМОВ РАБОТ</t>
  </si>
  <si>
    <t>на комплексное обследование и диагностику заземляющих устройств (с учетом ЭМС) ПС ЗЭС филиала ОАО "МОЭСК"</t>
  </si>
  <si>
    <t>6</t>
  </si>
  <si>
    <t>2</t>
  </si>
  <si>
    <t>4</t>
  </si>
  <si>
    <t>3</t>
  </si>
  <si>
    <t>5</t>
  </si>
  <si>
    <t>7</t>
  </si>
  <si>
    <t xml:space="preserve">Поиск и определение места повреждения кабеля с прожигом, длина кабеля: добавлять на каждые последующие 500 м </t>
  </si>
  <si>
    <t>к ТЗ</t>
  </si>
  <si>
    <t>Согласовано:</t>
  </si>
  <si>
    <t>Начальник службы ПС</t>
  </si>
  <si>
    <t>В.А. Воронов</t>
  </si>
  <si>
    <t>"УТВЕРЖДАЮ"</t>
  </si>
  <si>
    <t>Главный инженер Западных</t>
  </si>
  <si>
    <t>электрических сетей - филиала</t>
  </si>
  <si>
    <t>электросетевая компания"</t>
  </si>
  <si>
    <t>_________________ В.В. Парфенов</t>
  </si>
  <si>
    <t xml:space="preserve">Инв № </t>
  </si>
  <si>
    <t>№п\п</t>
  </si>
  <si>
    <t>Количество</t>
  </si>
  <si>
    <t>Наименование работ</t>
  </si>
  <si>
    <t>ПАО "Московская объединенная</t>
  </si>
  <si>
    <t>Работы производятся внутри действующих ПС с оформлением наряда-допуска, в стесненных условиях, вблизи действующего электрооборудования.</t>
  </si>
  <si>
    <t>Зам. начальника Службы ППТОиР        ___________________      Аносов Н.А.</t>
  </si>
  <si>
    <t>Ознакомление с запросом заказчика. Ознакомление со схемой и особенностями электрической сети</t>
  </si>
  <si>
    <t>Подготовка приборов оборудования и отправка их на объекты</t>
  </si>
  <si>
    <t>Измерение напряжения несимметрии и смещения нейтрали, измерение и осциллографирование токов всей сети и её участков, токов замыкания на землю и токов компенсации дугогасящих катушек при различных настройках</t>
  </si>
  <si>
    <t>Обработка результатов измерений. Составление сводных таблиц, графиков и схем</t>
  </si>
  <si>
    <t>Составление технического отчета</t>
  </si>
  <si>
    <t>1 измерение (объект)</t>
  </si>
  <si>
    <t>1 измерение (секция)</t>
  </si>
  <si>
    <t>1 (секция) измерение</t>
  </si>
  <si>
    <t>1 (объект) измерение</t>
  </si>
  <si>
    <t>ВЕДОМОСТЬ ОБЪЕМОВ РАБОТ (УСЛУГ)</t>
  </si>
  <si>
    <t>Наименование объекта</t>
  </si>
  <si>
    <t>Приложение № 1 к ТЗ</t>
  </si>
  <si>
    <t>Начальник СИЗПИ                                      ___________________      Малов А.В.</t>
  </si>
  <si>
    <t>1.927.691,44</t>
  </si>
  <si>
    <t>422.256,22</t>
  </si>
  <si>
    <t>1.505.435,22</t>
  </si>
  <si>
    <t>08310778 / Тюренков Олег</t>
  </si>
  <si>
    <t>014-48035510</t>
  </si>
  <si>
    <t>УСТРОЙСТВО КОМПЛЕКТНОЕ НИЗКОВОЛЬТНОЕ УПР</t>
  </si>
  <si>
    <t xml:space="preserve">УСТРОЙСТВО КОМПЛЕКТНОЕ НИЗКОВОЛЬТНОЕ УПРАВЛЕНИЯ, ИЗМЕРЕНИЯ, СИГНАЛИЗА ЦИИ, АВТОМАТИКИ И ЗАЩИТЫ ГЛАВНОГО ЩИТА УПРАВЛЕНИЯ ПОДСТАН									01.04.2005		628.967,59	628.967,59	0,00	0,00	0,00	0,00	0,00	0,00	628.967,59	628.967,59	0,00	2525054002	8310778	08310778 / Тюренков Олег			083-000142	1	503602002		40005001	110	143120450	120		11_x000D_
</t>
  </si>
  <si>
    <t>014-48070401</t>
  </si>
  <si>
    <t>ОРУ 110 кВ (ПС № 704 "Макарово")</t>
  </si>
  <si>
    <t xml:space="preserve">Аппаратура электрическая высоковольтная - распределительное устройств о высокого напряжения 110 кВ, открытое (ПС № 704"Макаров									01.04.2005		1.272.000,00	1.249.839,14	22.160,86	0,00	0,00	0,00	0,00	0,00	1.272.000,00	1.249.839,14	22.160,86	2525054002	8310778	08310778 / Тюренков Олег			083-000114	1	503602002		40005001	110	143120010	180		06_x000D_
</t>
  </si>
  <si>
    <t>014-48073201</t>
  </si>
  <si>
    <t>ОРУ 110 кВ (ПС № 732 "Мухино")</t>
  </si>
  <si>
    <t xml:space="preserve">Аппаратура электрическая высоковольтная - распределительное устройств о высокого напряжения 110 кВ, открытое  (ПС № 732"Мухино				&lt;АдрМННед&gt; &lt;Индекс&gt;143142&lt;/Индекс&gt; &lt;КодРегион&gt;50&lt;/КодРегион&gt; &lt;Район&gt;Рузский&lt;/Район&gt; &lt;Город&gt;&lt;/Город&gt; &lt;НаселПункт&gt;п.Тучково&lt;/Насел					01.04.2005		11.430.882,57	11.430.882,57	0,00	0,00	0,00	0,00	0,00	0,00	11.430.882,57	11.430.882,57	0,00	2525054002	8310778	08310778 / Тюренков Олег			083-000139	3	503602002		40005001	110	143120010	180		11	_x000D_
</t>
  </si>
  <si>
    <t>014-48070101</t>
  </si>
  <si>
    <t>ОРУ 110 кВ (ПС № 701 "Сухарево")</t>
  </si>
  <si>
    <t xml:space="preserve">Аппаратура электрическая высоковольтная - распределительное устройств о высокого напряжения 110 кВ, открытое (ПС № 701"Сухарев				143144, 50, Рузский, , с.п.Колюбакинскоевблизид.Морево, , , ,&lt;АдрМННед&gt; &lt;Индекс&gt;143144&lt;/Индекс&gt;&lt;КодРегион&gt;50&lt;/КодРегион&gt;&lt;Район&gt;Р	&lt;Кварт&gt;&lt;/Кварт&gt; &lt;/АдрМННед&gt;				28.12.2006		18.058.534,23	17.455.043,77	603.490,46	0,00	0,00	0,00	0,00	0,00	18.058.534,23	17.455.043,77	603.490,46	2525054002	8310778	08310778 / Тюренков Олег			083-000132	3	503602002		40005001	110	143120010	180		11	_x000D_
</t>
  </si>
  <si>
    <t>014-48041801</t>
  </si>
  <si>
    <t>ОРУ 110 кВ (ПС № 418 "Руза")</t>
  </si>
  <si>
    <t xml:space="preserve">Аппаратура электрическая высоковольтная - распределительное устройств о высокого напряжения 110 кВ, открытое (ПС № 418 "Руза"				143100, 50, Рузский, Руза, , , , ,&lt;АдрМННед&gt; &lt;Индекс&gt;143100&lt;/Индекс&gt;&lt;КодРегион&gt;50&lt;/КодРегион&gt;&lt;Район&gt;Рузский&lt;/Район&gt;&lt;Город&gt;Руза&lt;/					01.04.2005		59.310.115,62	56.514.698,39	2.795.417,23	0,00	0,00	0,00	0,00	0,00	59.310.115,62	56.514.698,39	2.795.417,23	2525054002	8310778	08310778 / Тюренков Олег			083-000121	3	503602002		40005001	110	143120010	180		11	_x000D_
</t>
  </si>
  <si>
    <t>014-48038102</t>
  </si>
  <si>
    <t>ОРУ 110 кВ (ПС № 381 "Хващевская")</t>
  </si>
  <si>
    <t xml:space="preserve">Аппаратура электрическая высоковольтная - распределительное устройств о высокого напряжения 110 кВ, открытое (ПС №381"Хващевск									31.12.2008		12.876.863,35	12.876.863,35	0,00	0,00	0,00	0,00	0,00	0,00	12.876.863,35	12.876.863,35	0,00	2525054002	8310778	08310778 / Тюренков Олег			084-000124	1	503602002		40005001	110	143120010	180		11	_x000D_
</t>
  </si>
  <si>
    <t>2050-4000008416</t>
  </si>
  <si>
    <t>Аппаратура электрическая высоковольтная-</t>
  </si>
  <si>
    <t>Аппаратура электрическая высоковольтная-релейная защита и противоаварийная автоматика на ПС-292"Крылово", Одинцовский р-н</t>
  </si>
  <si>
    <t>Московская обл, Одинцовский район, сп Никольское</t>
  </si>
  <si>
    <t>9.369.550,34</t>
  </si>
  <si>
    <t>3.398.758,46</t>
  </si>
  <si>
    <t>5.970.791,88</t>
  </si>
  <si>
    <t>08303144 / Варламов Александр</t>
  </si>
  <si>
    <t>083-000039</t>
  </si>
  <si>
    <t>030-40123</t>
  </si>
  <si>
    <t>Устройство распределительное комплектное</t>
  </si>
  <si>
    <t>Устройство распределительное комплектное высокого напряжения  6 кВ вн утренней установки (ПС № 294 "Комарово")</t>
  </si>
  <si>
    <t>1.307.912,34</t>
  </si>
  <si>
    <t>5.449,63</t>
  </si>
  <si>
    <t>1.302.462,71</t>
  </si>
  <si>
    <t>08305506 / Бурцев Олег</t>
  </si>
  <si>
    <t>083-000033</t>
  </si>
  <si>
    <t>2050-4000016558</t>
  </si>
  <si>
    <t>Аппаратура электрическая высоковольтная- распределительное устройство высокого напряжения 35кВ на ПС №482"Дачная"</t>
  </si>
  <si>
    <t>143070, Московская обл., Одинцовский р-н, гп Кубинка, г Кубинка</t>
  </si>
  <si>
    <t>50.584.653,95</t>
  </si>
  <si>
    <t>6.182.568,82</t>
  </si>
  <si>
    <t>44.402.085,13</t>
  </si>
  <si>
    <t>ОАО НТЦ-ЭЦМ</t>
  </si>
  <si>
    <t>030-41470</t>
  </si>
  <si>
    <t>Устройство распределительное комплектное высокого напряжения  10 кВ н аружной установки (ПС № 542 "Петровская")</t>
  </si>
  <si>
    <t>32.499.048,22</t>
  </si>
  <si>
    <t>30.404.295,90</t>
  </si>
  <si>
    <t>2.094.752,32</t>
  </si>
  <si>
    <t>08302623 / Островский Андрей</t>
  </si>
  <si>
    <t>083-000143</t>
  </si>
  <si>
    <t>030-48079</t>
  </si>
  <si>
    <t>ОРУ 35 кВ (ПС № 811 "Первомайская")</t>
  </si>
  <si>
    <t xml:space="preserve">Аппаратура электрическая высоковольтная - распределительное устройств о высокого напряжения 35 кВ, открытое (ПС № 811"Первомай				143362, 50, Наро-Фоминский, , д.Афинеево, , , ,&lt;АдрМННед&gt; &lt;Индекс&gt;143362&lt;/Индекс&gt;&lt;КодРегион&gt;50&lt;/КодРегион&gt;&lt;Район&gt;Наро-Фоминский&lt;					30.06.2010		14.587.584,49	6.171.178,82	8.416.405,67	0,00	0,00	0,00	0,00	0,00	14.587.584,49	6.171.178,82	8.416.405,67	2525047002	8311607	08311607 / Тараненко Андрей			083-000150	3	503602002		40005001	35	143120010	169		07	_x000D_
</t>
  </si>
  <si>
    <t>030-41377</t>
  </si>
  <si>
    <t>Устройства распределительные комплектные</t>
  </si>
  <si>
    <t>Устройства распределительные комплектные высокого напряжения 10 кВ вн утренней установки (ПС 802 "Духанино")</t>
  </si>
  <si>
    <t>40.564.962,97</t>
  </si>
  <si>
    <t>16.496.165,55</t>
  </si>
  <si>
    <t>24.068.797,42</t>
  </si>
  <si>
    <t>08302607 / Курдыдык Николай</t>
  </si>
  <si>
    <t>083-000200</t>
  </si>
  <si>
    <t xml:space="preserve">Адрес: </t>
  </si>
  <si>
    <t>МО, Рузский р-он, д.Морево</t>
  </si>
  <si>
    <t>МО, Одинцовский р-он, д.Кезьмино</t>
  </si>
  <si>
    <t>МО, Одинцовский р-он, д.Бутынь</t>
  </si>
  <si>
    <t>МО, Одинцовский р-он, Горки-10, п.Лесные Дали</t>
  </si>
  <si>
    <t>"_____" ______________ 2018 г.</t>
  </si>
  <si>
    <t>на проведение измерений токов замыкания на землю в сетях 6-10 кВ на ПС № 64 "Барвиха" Западных электрических сетей - филиала ПАО "МОЭСК"</t>
  </si>
  <si>
    <t>на проведение измерений токов замыкания на землю в сетях 6-10 кВ на ПС № 117 "Голицыно" Западных электрических сетей - филиала ПАО "МОЭСК"</t>
  </si>
  <si>
    <t>_________________ Д.Л.Битней</t>
  </si>
  <si>
    <t xml:space="preserve">Проведение измерений токов замыкания на землю в сетях 6-10 кВ на ПС № 117 "Голицыно" </t>
  </si>
  <si>
    <t xml:space="preserve">Проведение измерений токов замыкания на землю в сетях 6-10 кВ на ПС №64 "Барвиха" </t>
  </si>
  <si>
    <t>на проведение измерений токов замыкания на землю в сетях 6-10 кВ на ПС № 158 "Мишуково" Западных электрических сетей - филиала ПАО "МОЭСК"</t>
  </si>
  <si>
    <t xml:space="preserve">Проведение измерений токов замыкания на землю в сетях 6-10 кВ на ПС № 158 "Мишуково" </t>
  </si>
  <si>
    <t xml:space="preserve">Проведение измерений токов замыкания на землю в сетях 6-10 кВ на ПС № 260 "Дедово" </t>
  </si>
  <si>
    <t>на проведение измерений токов замыкания на землю в сетях 6-10 кВ на ПС № 260 "Дедово" Западных электрических сетей - филиала ПАО "МОЭСК"</t>
  </si>
  <si>
    <t>на проведение измерений токов замыкания на землю в сетях 6-10 кВ на ПС № 188 "Одинцово" Западных электрических сетей - филиала ПАО "МОЭСК"</t>
  </si>
  <si>
    <t xml:space="preserve">Проведение измерений токов замыкания на землю в сетях 6-10 кВ на ПС № 188"Одинцово" </t>
  </si>
  <si>
    <t>на проведение измерений токов замыкания на землю в сетях 6-10 кВ на ПС № 551 "Пернатово" Западных электрических сетей - филиала ПАО "МОЭСК"</t>
  </si>
  <si>
    <t xml:space="preserve">Проведение измерений токов замыкания на землю в сетях 6-10 кВ на ПС № 551 "Пернатово" </t>
  </si>
  <si>
    <t>на проведение измерений токов замыкания на землю в сетях 6-10 кВ на ПС № 645 "Сушкинская" Западных электрических сетей - филиала ПАО "МОЭСК"</t>
  </si>
  <si>
    <t xml:space="preserve">Проведение измерений токов замыкания на землю в сетях 6-10 кВ на ПС № 645 "Сушкинская" </t>
  </si>
  <si>
    <t>на проведение измерений токов замыкания на землю в сетях 6-10 кВ на ПС № 568 "Карповка" Западных электрических сетей - филиала ПАО "МОЭСК"</t>
  </si>
  <si>
    <t xml:space="preserve">Проведение измерений токов замыкания на землю в сетях 6-10 кВ на ПС № 568 "Карповка" </t>
  </si>
  <si>
    <t>на проведение измерений токов замыкания на землю в сетях 6-10 кВ на ПС № 725 "Збышки" Западных электрических сетей - филиала ПАО "МОЭСК"</t>
  </si>
  <si>
    <t>Проведение измерений токов замыкания на землю в сетях 6-10 кВ на № 725 "Збышки"</t>
  </si>
  <si>
    <t>на проведение измерений токов замыкания на землю в сетях 6-10 кВ на ПС № 392 "Верея" Западных электрических сетей - филиала ПАО "МОЭСК"</t>
  </si>
  <si>
    <t xml:space="preserve">Проведение измерений токов замыкания на землю в сетях 6-10 кВ на ПС № 392 "Верея" </t>
  </si>
  <si>
    <t xml:space="preserve">МО, </t>
  </si>
  <si>
    <t>МО,</t>
  </si>
  <si>
    <t>на проведение измерений токов замыкания на землю в сетях 6-10 кВ на ПС № 575"Селятино" Западных электрических сетей - филиала ПАО "МОЭСК"</t>
  </si>
  <si>
    <t xml:space="preserve">Проведение измерений токов замыкания на землю в сетях 6-10 кВ на ПС № 575"Селятино" </t>
  </si>
  <si>
    <t xml:space="preserve">МО, Наро-Фоминский р-он, </t>
  </si>
  <si>
    <t>на проведение измерений токов замыкания на землю в сетях 6-10 кВ на ПС № 308 "Нарофоминск" Западных электрических сетей - филиала ПАО "МОЭСК"</t>
  </si>
  <si>
    <t xml:space="preserve">Проведение измерений токов замыкания на землю в сетях 6-10 кВ на ПС № 308 "Нарофоминск" </t>
  </si>
  <si>
    <t>Подбор руководящих документов, подготовка приборов и оборудования и отправка их на объект. (Подготовка рабочих мест, приборов, схем первичной коммутации для производства измерений. Сборка и настройка схемы измерения.)</t>
  </si>
  <si>
    <t>Измерение напряжений несимметрии и смещения нейтрали, измерение и осцилографирование емкостных токов всей сети и ее участков, токов замыкания на землю и токов компенсации дугогасящих катушек при различных настройках.</t>
  </si>
  <si>
    <t>Составление технического отчета. (Составление протокола измерений и рекомпендаций эксплуатации дугогасящего аппарата.)</t>
  </si>
  <si>
    <t>Ед. изм.</t>
  </si>
  <si>
    <t xml:space="preserve">Предварительная обработка результатов измерений, расчеты емкостного тока замыкания на землю по результатам измерений напряжения смещения нейтрали. Составление предварительных рекомендаций по эксплуатации сети. </t>
  </si>
  <si>
    <t>ИТОГО:</t>
  </si>
  <si>
    <t>Наименование услуг</t>
  </si>
  <si>
    <t>1 измерение (секция) в КРУ, ЗРУ, КРУН 6-10кВ</t>
  </si>
  <si>
    <t>________________  А.Ю. Непомнящий</t>
  </si>
  <si>
    <t>ПС 524</t>
  </si>
  <si>
    <t>ПС 193</t>
  </si>
  <si>
    <t>ПС 59</t>
  </si>
  <si>
    <t>ПС 727</t>
  </si>
  <si>
    <t xml:space="preserve"> ПС 706</t>
  </si>
  <si>
    <t>ПС 426</t>
  </si>
  <si>
    <t>ПС 494</t>
  </si>
  <si>
    <t>ПС 252</t>
  </si>
  <si>
    <t xml:space="preserve"> ПС 781</t>
  </si>
  <si>
    <t>ПС 371</t>
  </si>
  <si>
    <t>ПС 673</t>
  </si>
  <si>
    <t>ПС 592</t>
  </si>
  <si>
    <t>ПС 687</t>
  </si>
  <si>
    <t xml:space="preserve">на оказании услуг по измерению ёмкостных токов замыкания на землю в сети 6-10кВ для нужд филиала «Новая Москва» 
ПАО «Россети Московский регион»  в 2026г.
</t>
  </si>
  <si>
    <t>Приложение № 1 к Техническому заданию</t>
  </si>
  <si>
    <t>"_____" ______________ 2026 г.</t>
  </si>
  <si>
    <t>Заместитель директора -  главный инженер</t>
  </si>
  <si>
    <t>филиала ПАО «Россети Московский регион»-  Новая Москва</t>
  </si>
  <si>
    <t xml:space="preserve">ВЕДОМОСТЬ ОБЪЕМОВ </t>
  </si>
  <si>
    <t>Начальник СИЗП                               ___________________      Асташкин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</si>
</sst>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0"/>
      <color rgb="FF000000"/>
      <name val="Arial Cyr"/>
    </font>
    <font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 Cyr"/>
      <charset val="204"/>
    </font>
    <font>
      <sz val="11"/>
      <color rgb="FF1F497D"/>
      <name val="Calibri"/>
      <family val="2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sz val="10"/>
      <color rgb="FFFF000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0" fillId="0" borderId="5" applyNumberFormat="0" applyFill="0" applyAlignment="0" applyProtection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18" fillId="0" borderId="0"/>
  </cellStyleXfs>
  <cellXfs count="12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/>
    <xf numFmtId="2" fontId="4" fillId="0" borderId="0" xfId="11" applyNumberFormat="1" applyFont="1" applyAlignment="1">
      <alignment horizontal="right" vertical="top"/>
    </xf>
    <xf numFmtId="0" fontId="4" fillId="0" borderId="2" xfId="15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0" fillId="0" borderId="0" xfId="0"/>
    <xf numFmtId="0" fontId="4" fillId="0" borderId="0" xfId="0" applyFont="1" applyBorder="1"/>
    <xf numFmtId="0" fontId="8" fillId="0" borderId="0" xfId="23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0" xfId="0" applyFont="1"/>
    <xf numFmtId="0" fontId="5" fillId="0" borderId="0" xfId="0" applyFont="1" applyBorder="1"/>
    <xf numFmtId="0" fontId="5" fillId="0" borderId="0" xfId="23" applyFont="1" applyBorder="1" applyAlignment="1">
      <alignment horizontal="left"/>
    </xf>
    <xf numFmtId="0" fontId="12" fillId="0" borderId="0" xfId="0" applyFont="1"/>
    <xf numFmtId="0" fontId="4" fillId="0" borderId="0" xfId="0" applyFont="1" applyFill="1"/>
    <xf numFmtId="49" fontId="5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19" fillId="0" borderId="0" xfId="45" applyFont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0" fillId="2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45" applyFont="1" applyBorder="1" applyAlignment="1">
      <alignment horizontal="left" vertical="center" wrapText="1"/>
    </xf>
    <xf numFmtId="0" fontId="4" fillId="0" borderId="1" xfId="45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wrapText="1"/>
    </xf>
    <xf numFmtId="14" fontId="4" fillId="0" borderId="0" xfId="0" applyNumberFormat="1" applyFont="1"/>
    <xf numFmtId="0" fontId="16" fillId="0" borderId="0" xfId="0" applyFont="1" applyFill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0" fontId="0" fillId="0" borderId="1" xfId="0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center"/>
    </xf>
    <xf numFmtId="0" fontId="8" fillId="0" borderId="0" xfId="23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23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3" fillId="0" borderId="0" xfId="0" applyFont="1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</cellXfs>
  <cellStyles count="46">
    <cellStyle name="Акт" xfId="1"/>
    <cellStyle name="АктМТСН" xfId="2"/>
    <cellStyle name="АктМТСН 2" xfId="36"/>
    <cellStyle name="АктМТСН 3" xfId="27"/>
    <cellStyle name="ВедРесурсов" xfId="3"/>
    <cellStyle name="ВедРесурсовАкт" xfId="4"/>
    <cellStyle name="Заголовок 2" xfId="26" builtinId="17" hidden="1"/>
    <cellStyle name="Итоги" xfId="5"/>
    <cellStyle name="ИтогоАктБазЦ" xfId="6"/>
    <cellStyle name="ИтогоАктБИМ" xfId="7"/>
    <cellStyle name="ИтогоАктБИМ 2" xfId="37"/>
    <cellStyle name="ИтогоАктБИМ 3" xfId="28"/>
    <cellStyle name="ИтогоАктРесМет" xfId="8"/>
    <cellStyle name="ИтогоАктРесМет 2" xfId="38"/>
    <cellStyle name="ИтогоАктРесМет 3" xfId="29"/>
    <cellStyle name="ИтогоАктТекЦ" xfId="9"/>
    <cellStyle name="ИтогоБазЦ" xfId="10"/>
    <cellStyle name="ИтогоБИМ" xfId="11"/>
    <cellStyle name="ИтогоБИМ 2" xfId="39"/>
    <cellStyle name="ИтогоБИМ 3" xfId="30"/>
    <cellStyle name="ИтогоРесМет" xfId="12"/>
    <cellStyle name="ИтогоРесМет 2" xfId="40"/>
    <cellStyle name="ИтогоРесМет 3" xfId="31"/>
    <cellStyle name="ИтогоТекЦ" xfId="13"/>
    <cellStyle name="ЛокСмета" xfId="14"/>
    <cellStyle name="ЛокСмМТСН" xfId="15"/>
    <cellStyle name="ЛокСмМТСН 2" xfId="41"/>
    <cellStyle name="ЛокСмМТСН 3" xfId="32"/>
    <cellStyle name="М29" xfId="16"/>
    <cellStyle name="М29 2" xfId="42"/>
    <cellStyle name="М29 3" xfId="33"/>
    <cellStyle name="ОбСмета" xfId="17"/>
    <cellStyle name="ОбСмета 2" xfId="43"/>
    <cellStyle name="ОбСмета 3" xfId="34"/>
    <cellStyle name="Обычный" xfId="0" builtinId="0"/>
    <cellStyle name="Обычный 2" xfId="4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водРасч 2" xfId="44"/>
    <cellStyle name="СводРасч 3" xfId="35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16</xdr:row>
          <xdr:rowOff>0</xdr:rowOff>
        </xdr:from>
        <xdr:to>
          <xdr:col>1</xdr:col>
          <xdr:colOff>923925</xdr:colOff>
          <xdr:row>17</xdr:row>
          <xdr:rowOff>47625</xdr:rowOff>
        </xdr:to>
        <xdr:sp macro="" textlink="">
          <xdr:nvSpPr>
            <xdr:cNvPr id="9266" name="Button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Выровнять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36"/>
  <sheetViews>
    <sheetView showGridLines="0" view="pageBreakPreview" zoomScale="93" zoomScaleNormal="100" zoomScaleSheetLayoutView="93" workbookViewId="0">
      <selection activeCell="J22" sqref="J22:J28"/>
    </sheetView>
  </sheetViews>
  <sheetFormatPr defaultRowHeight="12.75" x14ac:dyDescent="0.2"/>
  <cols>
    <col min="1" max="1" width="4.7109375" style="1" customWidth="1"/>
    <col min="2" max="2" width="33.140625" style="1" customWidth="1"/>
    <col min="3" max="5" width="10.140625" style="1" customWidth="1"/>
    <col min="6" max="6" width="9" style="1" customWidth="1"/>
    <col min="7" max="7" width="12.7109375" style="1" customWidth="1"/>
    <col min="8" max="9" width="11.42578125" style="1" customWidth="1"/>
    <col min="10" max="10" width="12.7109375" style="1" customWidth="1"/>
    <col min="11" max="16384" width="9.140625" style="1"/>
  </cols>
  <sheetData>
    <row r="1" spans="1:15" x14ac:dyDescent="0.2">
      <c r="A1" s="7"/>
      <c r="B1" s="7"/>
      <c r="C1" s="7"/>
      <c r="D1" s="7"/>
      <c r="E1" s="7"/>
      <c r="F1" s="7"/>
      <c r="G1" s="7"/>
      <c r="H1" s="19" t="s">
        <v>37</v>
      </c>
      <c r="I1" s="7"/>
      <c r="J1" s="7"/>
      <c r="K1" s="7"/>
      <c r="L1" s="7"/>
      <c r="M1" s="7"/>
      <c r="N1" s="7"/>
      <c r="O1" s="7"/>
    </row>
    <row r="2" spans="1:15" ht="15.75" x14ac:dyDescent="0.25">
      <c r="A2" s="13" t="s">
        <v>5</v>
      </c>
      <c r="B2" s="9"/>
      <c r="C2" s="9"/>
      <c r="D2" s="9"/>
      <c r="E2" s="9"/>
      <c r="F2" s="9"/>
      <c r="G2" s="9"/>
      <c r="H2" s="14"/>
      <c r="I2" s="9"/>
      <c r="J2" s="9"/>
      <c r="K2" s="7"/>
      <c r="L2" s="7"/>
      <c r="M2" s="7"/>
      <c r="N2" s="7"/>
      <c r="O2" s="7"/>
    </row>
    <row r="3" spans="1:15" x14ac:dyDescent="0.2">
      <c r="A3" s="12" t="s">
        <v>12</v>
      </c>
      <c r="B3" s="16"/>
      <c r="C3" s="16"/>
      <c r="D3" s="16"/>
      <c r="E3" s="16"/>
      <c r="F3" s="16"/>
      <c r="G3" s="16"/>
      <c r="I3" s="16"/>
      <c r="J3" s="16"/>
      <c r="K3" s="7"/>
      <c r="L3" s="7"/>
      <c r="M3" s="7"/>
      <c r="N3" s="7"/>
      <c r="O3" s="7"/>
    </row>
    <row r="4" spans="1:15" s="2" customFormat="1" x14ac:dyDescent="0.2">
      <c r="A4" s="12" t="s">
        <v>13</v>
      </c>
      <c r="B4" s="16"/>
      <c r="C4" s="16"/>
      <c r="D4" s="16"/>
      <c r="E4" s="16"/>
      <c r="F4" s="16"/>
      <c r="G4" s="16"/>
      <c r="I4" s="16"/>
      <c r="J4" s="16"/>
      <c r="K4" s="8"/>
      <c r="L4" s="8"/>
      <c r="M4" s="8"/>
      <c r="N4" s="8"/>
      <c r="O4" s="8"/>
    </row>
    <row r="5" spans="1:15" s="2" customFormat="1" ht="15.75" x14ac:dyDescent="0.2">
      <c r="A5" s="14"/>
      <c r="B5" s="9"/>
      <c r="C5" s="9"/>
      <c r="D5" s="9"/>
      <c r="E5" s="9"/>
      <c r="F5" s="9"/>
      <c r="G5" s="9"/>
      <c r="I5" s="9"/>
      <c r="J5" s="9"/>
      <c r="K5" s="8"/>
      <c r="L5" s="8"/>
      <c r="M5" s="8"/>
      <c r="N5" s="8"/>
      <c r="O5" s="8"/>
    </row>
    <row r="6" spans="1:15" s="2" customFormat="1" ht="15.75" x14ac:dyDescent="0.2">
      <c r="A6" s="14"/>
      <c r="B6" s="9"/>
      <c r="C6" s="9"/>
      <c r="D6" s="9"/>
      <c r="E6" s="9"/>
      <c r="F6" s="9"/>
      <c r="G6" s="9"/>
      <c r="I6" s="9"/>
      <c r="J6" s="9"/>
      <c r="K6" s="8"/>
      <c r="L6" s="8"/>
      <c r="M6" s="8"/>
      <c r="N6" s="8"/>
      <c r="O6" s="8"/>
    </row>
    <row r="7" spans="1:15" ht="15.75" x14ac:dyDescent="0.2">
      <c r="A7" s="14"/>
      <c r="B7" s="9"/>
      <c r="C7" s="9"/>
      <c r="D7" s="9"/>
      <c r="E7" s="9"/>
      <c r="F7" s="9"/>
      <c r="G7" s="9"/>
      <c r="I7" s="9"/>
      <c r="J7" s="9"/>
      <c r="K7" s="7"/>
      <c r="L7" s="7"/>
      <c r="M7" s="7"/>
      <c r="N7" s="7"/>
      <c r="O7" s="7"/>
    </row>
    <row r="8" spans="1:15" x14ac:dyDescent="0.2">
      <c r="A8" s="18" t="s">
        <v>14</v>
      </c>
      <c r="B8" s="17"/>
      <c r="C8" s="17"/>
      <c r="D8" s="17"/>
      <c r="E8" s="17"/>
      <c r="F8" s="17"/>
      <c r="G8" s="17"/>
      <c r="I8" s="17"/>
      <c r="J8" s="17"/>
      <c r="K8" s="7"/>
      <c r="L8" s="7"/>
      <c r="M8" s="7"/>
      <c r="N8" s="7"/>
      <c r="O8" s="7"/>
    </row>
    <row r="9" spans="1:15" x14ac:dyDescent="0.2">
      <c r="A9" s="10"/>
      <c r="B9" s="10"/>
      <c r="C9" s="10"/>
      <c r="D9" s="10"/>
      <c r="E9" s="10"/>
      <c r="F9" s="10"/>
      <c r="G9" s="10"/>
      <c r="H9" s="15"/>
      <c r="I9" s="10"/>
      <c r="J9" s="10"/>
      <c r="K9" s="7"/>
      <c r="L9" s="7"/>
      <c r="M9" s="7"/>
      <c r="N9" s="7"/>
      <c r="O9" s="7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7"/>
      <c r="L10" s="7"/>
      <c r="M10" s="7"/>
      <c r="N10" s="7"/>
      <c r="O10" s="7"/>
    </row>
    <row r="11" spans="1:1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7"/>
      <c r="L11" s="7"/>
      <c r="M11" s="7"/>
      <c r="N11" s="7"/>
      <c r="O11" s="7"/>
    </row>
    <row r="12" spans="1:15" ht="15.75" x14ac:dyDescent="0.25">
      <c r="A12" s="94" t="s">
        <v>28</v>
      </c>
      <c r="B12" s="94"/>
      <c r="C12" s="94"/>
      <c r="D12" s="94"/>
      <c r="E12" s="94"/>
      <c r="F12" s="94"/>
      <c r="G12" s="94"/>
      <c r="H12" s="94"/>
      <c r="I12" s="94"/>
      <c r="J12" s="94"/>
      <c r="K12" s="7"/>
      <c r="L12" s="7"/>
      <c r="M12" s="7"/>
      <c r="N12" s="7"/>
      <c r="O12" s="7"/>
    </row>
    <row r="13" spans="1:15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7"/>
      <c r="L13" s="7"/>
      <c r="M13" s="7"/>
      <c r="N13" s="7"/>
      <c r="O13" s="7"/>
    </row>
    <row r="14" spans="1:15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7"/>
      <c r="L14" s="7"/>
      <c r="M14" s="7"/>
      <c r="N14" s="7"/>
      <c r="O14" s="7"/>
    </row>
    <row r="15" spans="1:15" s="4" customFormat="1" x14ac:dyDescent="0.2">
      <c r="A15" s="96" t="s">
        <v>29</v>
      </c>
      <c r="B15" s="96"/>
      <c r="C15" s="96"/>
      <c r="D15" s="96"/>
      <c r="E15" s="96"/>
      <c r="F15" s="96"/>
      <c r="G15" s="96"/>
      <c r="H15" s="96"/>
      <c r="I15" s="96"/>
      <c r="J15" s="96"/>
      <c r="K15" s="9"/>
      <c r="L15" s="9"/>
      <c r="M15" s="9"/>
      <c r="N15" s="9"/>
      <c r="O15" s="9"/>
    </row>
    <row r="16" spans="1:15" s="3" customFormat="1" ht="12.75" customHeight="1" x14ac:dyDescent="0.2">
      <c r="A16" s="95" t="s">
        <v>0</v>
      </c>
      <c r="B16" s="95"/>
      <c r="C16" s="95"/>
      <c r="D16" s="95"/>
      <c r="E16" s="95"/>
      <c r="F16" s="95"/>
      <c r="G16" s="95"/>
      <c r="H16" s="95"/>
      <c r="I16" s="95"/>
      <c r="J16" s="95"/>
      <c r="K16" s="9"/>
      <c r="L16" s="9"/>
      <c r="M16" s="9"/>
      <c r="N16" s="9"/>
      <c r="O16" s="9"/>
    </row>
    <row r="17" spans="1:15" x14ac:dyDescent="0.2">
      <c r="G17" s="5"/>
      <c r="H17" s="5"/>
      <c r="I17" s="5"/>
      <c r="J17" s="5"/>
    </row>
    <row r="18" spans="1:15" x14ac:dyDescent="0.2">
      <c r="A18" s="1" t="s">
        <v>1</v>
      </c>
    </row>
    <row r="19" spans="1:15" ht="17.25" customHeight="1" x14ac:dyDescent="0.2">
      <c r="A19" s="97" t="s">
        <v>2</v>
      </c>
      <c r="B19" s="97" t="s">
        <v>3</v>
      </c>
      <c r="C19" s="97" t="s">
        <v>4</v>
      </c>
      <c r="D19" s="97" t="s">
        <v>21</v>
      </c>
      <c r="E19" s="97" t="s">
        <v>22</v>
      </c>
      <c r="F19" s="97" t="s">
        <v>23</v>
      </c>
      <c r="G19" s="97" t="s">
        <v>24</v>
      </c>
      <c r="H19" s="97" t="s">
        <v>25</v>
      </c>
      <c r="I19" s="97" t="s">
        <v>26</v>
      </c>
      <c r="J19" s="97" t="s">
        <v>27</v>
      </c>
    </row>
    <row r="20" spans="1:15" ht="43.5" customHeight="1" x14ac:dyDescent="0.2">
      <c r="A20" s="98"/>
      <c r="B20" s="98"/>
      <c r="C20" s="98"/>
      <c r="D20" s="98"/>
      <c r="E20" s="98"/>
      <c r="F20" s="98"/>
      <c r="G20" s="98"/>
      <c r="H20" s="98"/>
      <c r="I20" s="98"/>
      <c r="J20" s="98"/>
    </row>
    <row r="21" spans="1:15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</row>
    <row r="22" spans="1:15" s="25" customFormat="1" ht="38.25" x14ac:dyDescent="0.2">
      <c r="A22" s="21">
        <v>1</v>
      </c>
      <c r="B22" s="22" t="s">
        <v>15</v>
      </c>
      <c r="C22" s="23" t="s">
        <v>6</v>
      </c>
      <c r="D22" s="24">
        <f>E22+F22+G22+H22+I22+J22</f>
        <v>6</v>
      </c>
      <c r="E22" s="28">
        <v>1</v>
      </c>
      <c r="F22" s="28">
        <v>1</v>
      </c>
      <c r="G22" s="28">
        <v>1</v>
      </c>
      <c r="H22" s="28">
        <v>1</v>
      </c>
      <c r="I22" s="28">
        <v>1</v>
      </c>
      <c r="J22" s="24">
        <v>1</v>
      </c>
    </row>
    <row r="23" spans="1:15" s="26" customFormat="1" ht="51" x14ac:dyDescent="0.2">
      <c r="A23" s="21" t="s">
        <v>31</v>
      </c>
      <c r="B23" s="22" t="s">
        <v>36</v>
      </c>
      <c r="C23" s="23" t="s">
        <v>7</v>
      </c>
      <c r="D23" s="24">
        <f t="shared" ref="D23:D28" si="0">E23+F23+G23+H23+I23+J23</f>
        <v>40</v>
      </c>
      <c r="E23" s="28">
        <v>4</v>
      </c>
      <c r="F23" s="28">
        <v>6</v>
      </c>
      <c r="G23" s="28">
        <v>6</v>
      </c>
      <c r="H23" s="28">
        <v>6</v>
      </c>
      <c r="I23" s="28">
        <v>4</v>
      </c>
      <c r="J23" s="24">
        <v>14</v>
      </c>
      <c r="K23" s="25"/>
      <c r="L23" s="25"/>
      <c r="M23" s="25"/>
      <c r="N23" s="25"/>
      <c r="O23" s="25"/>
    </row>
    <row r="24" spans="1:15" s="27" customFormat="1" ht="38.25" x14ac:dyDescent="0.2">
      <c r="A24" s="21" t="s">
        <v>33</v>
      </c>
      <c r="B24" s="22" t="s">
        <v>16</v>
      </c>
      <c r="C24" s="23" t="s">
        <v>8</v>
      </c>
      <c r="D24" s="24">
        <f t="shared" si="0"/>
        <v>6</v>
      </c>
      <c r="E24" s="28">
        <v>1</v>
      </c>
      <c r="F24" s="28">
        <v>1</v>
      </c>
      <c r="G24" s="28">
        <v>1</v>
      </c>
      <c r="H24" s="28">
        <v>1</v>
      </c>
      <c r="I24" s="28">
        <v>1</v>
      </c>
      <c r="J24" s="24">
        <v>1</v>
      </c>
      <c r="K24" s="25"/>
      <c r="L24" s="25"/>
      <c r="M24" s="25"/>
      <c r="N24" s="25"/>
      <c r="O24" s="25"/>
    </row>
    <row r="25" spans="1:15" s="27" customFormat="1" ht="38.25" x14ac:dyDescent="0.2">
      <c r="A25" s="21" t="s">
        <v>32</v>
      </c>
      <c r="B25" s="22" t="s">
        <v>17</v>
      </c>
      <c r="C25" s="23" t="s">
        <v>9</v>
      </c>
      <c r="D25" s="24">
        <f t="shared" si="0"/>
        <v>6.9</v>
      </c>
      <c r="E25" s="28">
        <v>0.6</v>
      </c>
      <c r="F25" s="28">
        <v>1.2</v>
      </c>
      <c r="G25" s="28">
        <v>1.2</v>
      </c>
      <c r="H25" s="28">
        <v>1.2</v>
      </c>
      <c r="I25" s="28">
        <v>0.6</v>
      </c>
      <c r="J25" s="24">
        <v>2.1</v>
      </c>
      <c r="K25" s="25"/>
      <c r="L25" s="25"/>
      <c r="M25" s="25"/>
      <c r="N25" s="25"/>
      <c r="O25" s="25"/>
    </row>
    <row r="26" spans="1:15" s="27" customFormat="1" ht="25.5" x14ac:dyDescent="0.2">
      <c r="A26" s="21" t="s">
        <v>34</v>
      </c>
      <c r="B26" s="22" t="s">
        <v>18</v>
      </c>
      <c r="C26" s="23" t="s">
        <v>8</v>
      </c>
      <c r="D26" s="24">
        <f t="shared" si="0"/>
        <v>12</v>
      </c>
      <c r="E26" s="28">
        <v>2</v>
      </c>
      <c r="F26" s="28">
        <v>2</v>
      </c>
      <c r="G26" s="28">
        <v>2</v>
      </c>
      <c r="H26" s="28">
        <v>2</v>
      </c>
      <c r="I26" s="28">
        <v>2</v>
      </c>
      <c r="J26" s="24">
        <v>2</v>
      </c>
      <c r="K26" s="25"/>
      <c r="L26" s="25"/>
      <c r="M26" s="25"/>
      <c r="N26" s="25"/>
      <c r="O26" s="25"/>
    </row>
    <row r="27" spans="1:15" s="27" customFormat="1" ht="51" x14ac:dyDescent="0.2">
      <c r="A27" s="21" t="s">
        <v>30</v>
      </c>
      <c r="B27" s="22" t="s">
        <v>19</v>
      </c>
      <c r="C27" s="23" t="s">
        <v>10</v>
      </c>
      <c r="D27" s="24">
        <f t="shared" si="0"/>
        <v>130</v>
      </c>
      <c r="E27" s="28">
        <v>16</v>
      </c>
      <c r="F27" s="28">
        <v>24</v>
      </c>
      <c r="G27" s="28">
        <v>24</v>
      </c>
      <c r="H27" s="28">
        <v>24</v>
      </c>
      <c r="I27" s="28">
        <v>16</v>
      </c>
      <c r="J27" s="24">
        <v>26</v>
      </c>
      <c r="K27" s="25"/>
      <c r="L27" s="25"/>
      <c r="M27" s="25"/>
      <c r="N27" s="25"/>
      <c r="O27" s="25"/>
    </row>
    <row r="28" spans="1:15" s="27" customFormat="1" ht="38.25" x14ac:dyDescent="0.2">
      <c r="A28" s="21" t="s">
        <v>35</v>
      </c>
      <c r="B28" s="22" t="s">
        <v>20</v>
      </c>
      <c r="C28" s="23" t="s">
        <v>11</v>
      </c>
      <c r="D28" s="24">
        <f t="shared" si="0"/>
        <v>150</v>
      </c>
      <c r="E28" s="28">
        <v>25</v>
      </c>
      <c r="F28" s="28">
        <v>25</v>
      </c>
      <c r="G28" s="28">
        <v>25</v>
      </c>
      <c r="H28" s="28">
        <v>25</v>
      </c>
      <c r="I28" s="28">
        <v>25</v>
      </c>
      <c r="J28" s="24">
        <v>25</v>
      </c>
      <c r="K28" s="25"/>
      <c r="L28" s="25"/>
      <c r="M28" s="25"/>
      <c r="N28" s="25"/>
      <c r="O28" s="25"/>
    </row>
    <row r="31" spans="1:15" s="20" customFormat="1" ht="39.75" customHeight="1" x14ac:dyDescent="0.2"/>
    <row r="32" spans="1:15" s="20" customFormat="1" x14ac:dyDescent="0.2">
      <c r="B32" s="20" t="s">
        <v>38</v>
      </c>
    </row>
    <row r="33" spans="2:5" s="20" customFormat="1" x14ac:dyDescent="0.2">
      <c r="B33" s="20" t="s">
        <v>39</v>
      </c>
    </row>
    <row r="34" spans="2:5" s="20" customFormat="1" x14ac:dyDescent="0.2">
      <c r="B34" s="93"/>
      <c r="C34" s="93"/>
      <c r="D34" s="93"/>
      <c r="E34" s="20" t="s">
        <v>40</v>
      </c>
    </row>
    <row r="35" spans="2:5" s="20" customFormat="1" x14ac:dyDescent="0.2"/>
    <row r="36" spans="2:5" s="20" customFormat="1" x14ac:dyDescent="0.2"/>
  </sheetData>
  <mergeCells count="15">
    <mergeCell ref="B34:D34"/>
    <mergeCell ref="A12:J12"/>
    <mergeCell ref="A13:J13"/>
    <mergeCell ref="A15:J15"/>
    <mergeCell ref="A16:J16"/>
    <mergeCell ref="J19:J20"/>
    <mergeCell ref="B19:B20"/>
    <mergeCell ref="C19:C20"/>
    <mergeCell ref="D19:D20"/>
    <mergeCell ref="E19:E20"/>
    <mergeCell ref="F19:F20"/>
    <mergeCell ref="A19:A20"/>
    <mergeCell ref="G19:G20"/>
    <mergeCell ref="H19:H20"/>
    <mergeCell ref="I19:I20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3" fitToHeight="30000" orientation="portrait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66" r:id="rId4" name="Button 50">
              <controlPr defaultSize="0" print="0" autoFill="0" autoPict="0" macro="[0]!CheckSections">
                <anchor moveWithCells="1">
                  <from>
                    <xdr:col>0</xdr:col>
                    <xdr:colOff>28575</xdr:colOff>
                    <xdr:row>16</xdr:row>
                    <xdr:rowOff>0</xdr:rowOff>
                  </from>
                  <to>
                    <xdr:col>1</xdr:col>
                    <xdr:colOff>923925</xdr:colOff>
                    <xdr:row>17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P29"/>
  <sheetViews>
    <sheetView tabSelected="1" view="pageBreakPreview" topLeftCell="A13" zoomScaleNormal="100" zoomScaleSheetLayoutView="100" workbookViewId="0">
      <selection activeCell="E26" sqref="E26"/>
    </sheetView>
  </sheetViews>
  <sheetFormatPr defaultRowHeight="12.75" x14ac:dyDescent="0.2"/>
  <cols>
    <col min="1" max="1" width="10.7109375" style="72" customWidth="1"/>
    <col min="2" max="2" width="41" style="30" customWidth="1"/>
    <col min="3" max="3" width="10.28515625" style="30" customWidth="1"/>
    <col min="4" max="15" width="8" style="30" customWidth="1"/>
    <col min="16" max="16" width="8" style="32" customWidth="1"/>
    <col min="17" max="187" width="9.140625" style="9"/>
    <col min="188" max="188" width="7.42578125" style="9" customWidth="1"/>
    <col min="189" max="189" width="22.42578125" style="9" customWidth="1"/>
    <col min="190" max="190" width="23.85546875" style="9" customWidth="1"/>
    <col min="191" max="191" width="30.140625" style="9" customWidth="1"/>
    <col min="192" max="192" width="16.28515625" style="9" customWidth="1"/>
    <col min="193" max="193" width="15.42578125" style="9" customWidth="1"/>
    <col min="194" max="195" width="9.140625" style="9"/>
    <col min="196" max="196" width="9.7109375" style="9" bestFit="1" customWidth="1"/>
    <col min="197" max="443" width="9.140625" style="9"/>
    <col min="444" max="444" width="7.42578125" style="9" customWidth="1"/>
    <col min="445" max="445" width="22.42578125" style="9" customWidth="1"/>
    <col min="446" max="446" width="23.85546875" style="9" customWidth="1"/>
    <col min="447" max="447" width="30.140625" style="9" customWidth="1"/>
    <col min="448" max="448" width="16.28515625" style="9" customWidth="1"/>
    <col min="449" max="449" width="15.42578125" style="9" customWidth="1"/>
    <col min="450" max="451" width="9.140625" style="9"/>
    <col min="452" max="452" width="9.7109375" style="9" bestFit="1" customWidth="1"/>
    <col min="453" max="699" width="9.140625" style="9"/>
    <col min="700" max="700" width="7.42578125" style="9" customWidth="1"/>
    <col min="701" max="701" width="22.42578125" style="9" customWidth="1"/>
    <col min="702" max="702" width="23.85546875" style="9" customWidth="1"/>
    <col min="703" max="703" width="30.140625" style="9" customWidth="1"/>
    <col min="704" max="704" width="16.28515625" style="9" customWidth="1"/>
    <col min="705" max="705" width="15.42578125" style="9" customWidth="1"/>
    <col min="706" max="707" width="9.140625" style="9"/>
    <col min="708" max="708" width="9.7109375" style="9" bestFit="1" customWidth="1"/>
    <col min="709" max="955" width="9.140625" style="9"/>
    <col min="956" max="956" width="7.42578125" style="9" customWidth="1"/>
    <col min="957" max="957" width="22.42578125" style="9" customWidth="1"/>
    <col min="958" max="958" width="23.85546875" style="9" customWidth="1"/>
    <col min="959" max="959" width="30.140625" style="9" customWidth="1"/>
    <col min="960" max="960" width="16.28515625" style="9" customWidth="1"/>
    <col min="961" max="961" width="15.42578125" style="9" customWidth="1"/>
    <col min="962" max="963" width="9.140625" style="9"/>
    <col min="964" max="964" width="9.7109375" style="9" bestFit="1" customWidth="1"/>
    <col min="965" max="1211" width="9.140625" style="9"/>
    <col min="1212" max="1212" width="7.42578125" style="9" customWidth="1"/>
    <col min="1213" max="1213" width="22.42578125" style="9" customWidth="1"/>
    <col min="1214" max="1214" width="23.85546875" style="9" customWidth="1"/>
    <col min="1215" max="1215" width="30.140625" style="9" customWidth="1"/>
    <col min="1216" max="1216" width="16.28515625" style="9" customWidth="1"/>
    <col min="1217" max="1217" width="15.42578125" style="9" customWidth="1"/>
    <col min="1218" max="1219" width="9.140625" style="9"/>
    <col min="1220" max="1220" width="9.7109375" style="9" bestFit="1" customWidth="1"/>
    <col min="1221" max="1467" width="9.140625" style="9"/>
    <col min="1468" max="1468" width="7.42578125" style="9" customWidth="1"/>
    <col min="1469" max="1469" width="22.42578125" style="9" customWidth="1"/>
    <col min="1470" max="1470" width="23.85546875" style="9" customWidth="1"/>
    <col min="1471" max="1471" width="30.140625" style="9" customWidth="1"/>
    <col min="1472" max="1472" width="16.28515625" style="9" customWidth="1"/>
    <col min="1473" max="1473" width="15.42578125" style="9" customWidth="1"/>
    <col min="1474" max="1475" width="9.140625" style="9"/>
    <col min="1476" max="1476" width="9.7109375" style="9" bestFit="1" customWidth="1"/>
    <col min="1477" max="1723" width="9.140625" style="9"/>
    <col min="1724" max="1724" width="7.42578125" style="9" customWidth="1"/>
    <col min="1725" max="1725" width="22.42578125" style="9" customWidth="1"/>
    <col min="1726" max="1726" width="23.85546875" style="9" customWidth="1"/>
    <col min="1727" max="1727" width="30.140625" style="9" customWidth="1"/>
    <col min="1728" max="1728" width="16.28515625" style="9" customWidth="1"/>
    <col min="1729" max="1729" width="15.42578125" style="9" customWidth="1"/>
    <col min="1730" max="1731" width="9.140625" style="9"/>
    <col min="1732" max="1732" width="9.7109375" style="9" bestFit="1" customWidth="1"/>
    <col min="1733" max="1979" width="9.140625" style="9"/>
    <col min="1980" max="1980" width="7.42578125" style="9" customWidth="1"/>
    <col min="1981" max="1981" width="22.42578125" style="9" customWidth="1"/>
    <col min="1982" max="1982" width="23.85546875" style="9" customWidth="1"/>
    <col min="1983" max="1983" width="30.140625" style="9" customWidth="1"/>
    <col min="1984" max="1984" width="16.28515625" style="9" customWidth="1"/>
    <col min="1985" max="1985" width="15.42578125" style="9" customWidth="1"/>
    <col min="1986" max="1987" width="9.140625" style="9"/>
    <col min="1988" max="1988" width="9.7109375" style="9" bestFit="1" customWidth="1"/>
    <col min="1989" max="2235" width="9.140625" style="9"/>
    <col min="2236" max="2236" width="7.42578125" style="9" customWidth="1"/>
    <col min="2237" max="2237" width="22.42578125" style="9" customWidth="1"/>
    <col min="2238" max="2238" width="23.85546875" style="9" customWidth="1"/>
    <col min="2239" max="2239" width="30.140625" style="9" customWidth="1"/>
    <col min="2240" max="2240" width="16.28515625" style="9" customWidth="1"/>
    <col min="2241" max="2241" width="15.42578125" style="9" customWidth="1"/>
    <col min="2242" max="2243" width="9.140625" style="9"/>
    <col min="2244" max="2244" width="9.7109375" style="9" bestFit="1" customWidth="1"/>
    <col min="2245" max="2491" width="9.140625" style="9"/>
    <col min="2492" max="2492" width="7.42578125" style="9" customWidth="1"/>
    <col min="2493" max="2493" width="22.42578125" style="9" customWidth="1"/>
    <col min="2494" max="2494" width="23.85546875" style="9" customWidth="1"/>
    <col min="2495" max="2495" width="30.140625" style="9" customWidth="1"/>
    <col min="2496" max="2496" width="16.28515625" style="9" customWidth="1"/>
    <col min="2497" max="2497" width="15.42578125" style="9" customWidth="1"/>
    <col min="2498" max="2499" width="9.140625" style="9"/>
    <col min="2500" max="2500" width="9.7109375" style="9" bestFit="1" customWidth="1"/>
    <col min="2501" max="2747" width="9.140625" style="9"/>
    <col min="2748" max="2748" width="7.42578125" style="9" customWidth="1"/>
    <col min="2749" max="2749" width="22.42578125" style="9" customWidth="1"/>
    <col min="2750" max="2750" width="23.85546875" style="9" customWidth="1"/>
    <col min="2751" max="2751" width="30.140625" style="9" customWidth="1"/>
    <col min="2752" max="2752" width="16.28515625" style="9" customWidth="1"/>
    <col min="2753" max="2753" width="15.42578125" style="9" customWidth="1"/>
    <col min="2754" max="2755" width="9.140625" style="9"/>
    <col min="2756" max="2756" width="9.7109375" style="9" bestFit="1" customWidth="1"/>
    <col min="2757" max="3003" width="9.140625" style="9"/>
    <col min="3004" max="3004" width="7.42578125" style="9" customWidth="1"/>
    <col min="3005" max="3005" width="22.42578125" style="9" customWidth="1"/>
    <col min="3006" max="3006" width="23.85546875" style="9" customWidth="1"/>
    <col min="3007" max="3007" width="30.140625" style="9" customWidth="1"/>
    <col min="3008" max="3008" width="16.28515625" style="9" customWidth="1"/>
    <col min="3009" max="3009" width="15.42578125" style="9" customWidth="1"/>
    <col min="3010" max="3011" width="9.140625" style="9"/>
    <col min="3012" max="3012" width="9.7109375" style="9" bestFit="1" customWidth="1"/>
    <col min="3013" max="3259" width="9.140625" style="9"/>
    <col min="3260" max="3260" width="7.42578125" style="9" customWidth="1"/>
    <col min="3261" max="3261" width="22.42578125" style="9" customWidth="1"/>
    <col min="3262" max="3262" width="23.85546875" style="9" customWidth="1"/>
    <col min="3263" max="3263" width="30.140625" style="9" customWidth="1"/>
    <col min="3264" max="3264" width="16.28515625" style="9" customWidth="1"/>
    <col min="3265" max="3265" width="15.42578125" style="9" customWidth="1"/>
    <col min="3266" max="3267" width="9.140625" style="9"/>
    <col min="3268" max="3268" width="9.7109375" style="9" bestFit="1" customWidth="1"/>
    <col min="3269" max="3515" width="9.140625" style="9"/>
    <col min="3516" max="3516" width="7.42578125" style="9" customWidth="1"/>
    <col min="3517" max="3517" width="22.42578125" style="9" customWidth="1"/>
    <col min="3518" max="3518" width="23.85546875" style="9" customWidth="1"/>
    <col min="3519" max="3519" width="30.140625" style="9" customWidth="1"/>
    <col min="3520" max="3520" width="16.28515625" style="9" customWidth="1"/>
    <col min="3521" max="3521" width="15.42578125" style="9" customWidth="1"/>
    <col min="3522" max="3523" width="9.140625" style="9"/>
    <col min="3524" max="3524" width="9.7109375" style="9" bestFit="1" customWidth="1"/>
    <col min="3525" max="3771" width="9.140625" style="9"/>
    <col min="3772" max="3772" width="7.42578125" style="9" customWidth="1"/>
    <col min="3773" max="3773" width="22.42578125" style="9" customWidth="1"/>
    <col min="3774" max="3774" width="23.85546875" style="9" customWidth="1"/>
    <col min="3775" max="3775" width="30.140625" style="9" customWidth="1"/>
    <col min="3776" max="3776" width="16.28515625" style="9" customWidth="1"/>
    <col min="3777" max="3777" width="15.42578125" style="9" customWidth="1"/>
    <col min="3778" max="3779" width="9.140625" style="9"/>
    <col min="3780" max="3780" width="9.7109375" style="9" bestFit="1" customWidth="1"/>
    <col min="3781" max="4027" width="9.140625" style="9"/>
    <col min="4028" max="4028" width="7.42578125" style="9" customWidth="1"/>
    <col min="4029" max="4029" width="22.42578125" style="9" customWidth="1"/>
    <col min="4030" max="4030" width="23.85546875" style="9" customWidth="1"/>
    <col min="4031" max="4031" width="30.140625" style="9" customWidth="1"/>
    <col min="4032" max="4032" width="16.28515625" style="9" customWidth="1"/>
    <col min="4033" max="4033" width="15.42578125" style="9" customWidth="1"/>
    <col min="4034" max="4035" width="9.140625" style="9"/>
    <col min="4036" max="4036" width="9.7109375" style="9" bestFit="1" customWidth="1"/>
    <col min="4037" max="4283" width="9.140625" style="9"/>
    <col min="4284" max="4284" width="7.42578125" style="9" customWidth="1"/>
    <col min="4285" max="4285" width="22.42578125" style="9" customWidth="1"/>
    <col min="4286" max="4286" width="23.85546875" style="9" customWidth="1"/>
    <col min="4287" max="4287" width="30.140625" style="9" customWidth="1"/>
    <col min="4288" max="4288" width="16.28515625" style="9" customWidth="1"/>
    <col min="4289" max="4289" width="15.42578125" style="9" customWidth="1"/>
    <col min="4290" max="4291" width="9.140625" style="9"/>
    <col min="4292" max="4292" width="9.7109375" style="9" bestFit="1" customWidth="1"/>
    <col min="4293" max="4539" width="9.140625" style="9"/>
    <col min="4540" max="4540" width="7.42578125" style="9" customWidth="1"/>
    <col min="4541" max="4541" width="22.42578125" style="9" customWidth="1"/>
    <col min="4542" max="4542" width="23.85546875" style="9" customWidth="1"/>
    <col min="4543" max="4543" width="30.140625" style="9" customWidth="1"/>
    <col min="4544" max="4544" width="16.28515625" style="9" customWidth="1"/>
    <col min="4545" max="4545" width="15.42578125" style="9" customWidth="1"/>
    <col min="4546" max="4547" width="9.140625" style="9"/>
    <col min="4548" max="4548" width="9.7109375" style="9" bestFit="1" customWidth="1"/>
    <col min="4549" max="4795" width="9.140625" style="9"/>
    <col min="4796" max="4796" width="7.42578125" style="9" customWidth="1"/>
    <col min="4797" max="4797" width="22.42578125" style="9" customWidth="1"/>
    <col min="4798" max="4798" width="23.85546875" style="9" customWidth="1"/>
    <col min="4799" max="4799" width="30.140625" style="9" customWidth="1"/>
    <col min="4800" max="4800" width="16.28515625" style="9" customWidth="1"/>
    <col min="4801" max="4801" width="15.42578125" style="9" customWidth="1"/>
    <col min="4802" max="4803" width="9.140625" style="9"/>
    <col min="4804" max="4804" width="9.7109375" style="9" bestFit="1" customWidth="1"/>
    <col min="4805" max="5051" width="9.140625" style="9"/>
    <col min="5052" max="5052" width="7.42578125" style="9" customWidth="1"/>
    <col min="5053" max="5053" width="22.42578125" style="9" customWidth="1"/>
    <col min="5054" max="5054" width="23.85546875" style="9" customWidth="1"/>
    <col min="5055" max="5055" width="30.140625" style="9" customWidth="1"/>
    <col min="5056" max="5056" width="16.28515625" style="9" customWidth="1"/>
    <col min="5057" max="5057" width="15.42578125" style="9" customWidth="1"/>
    <col min="5058" max="5059" width="9.140625" style="9"/>
    <col min="5060" max="5060" width="9.7109375" style="9" bestFit="1" customWidth="1"/>
    <col min="5061" max="5307" width="9.140625" style="9"/>
    <col min="5308" max="5308" width="7.42578125" style="9" customWidth="1"/>
    <col min="5309" max="5309" width="22.42578125" style="9" customWidth="1"/>
    <col min="5310" max="5310" width="23.85546875" style="9" customWidth="1"/>
    <col min="5311" max="5311" width="30.140625" style="9" customWidth="1"/>
    <col min="5312" max="5312" width="16.28515625" style="9" customWidth="1"/>
    <col min="5313" max="5313" width="15.42578125" style="9" customWidth="1"/>
    <col min="5314" max="5315" width="9.140625" style="9"/>
    <col min="5316" max="5316" width="9.7109375" style="9" bestFit="1" customWidth="1"/>
    <col min="5317" max="5563" width="9.140625" style="9"/>
    <col min="5564" max="5564" width="7.42578125" style="9" customWidth="1"/>
    <col min="5565" max="5565" width="22.42578125" style="9" customWidth="1"/>
    <col min="5566" max="5566" width="23.85546875" style="9" customWidth="1"/>
    <col min="5567" max="5567" width="30.140625" style="9" customWidth="1"/>
    <col min="5568" max="5568" width="16.28515625" style="9" customWidth="1"/>
    <col min="5569" max="5569" width="15.42578125" style="9" customWidth="1"/>
    <col min="5570" max="5571" width="9.140625" style="9"/>
    <col min="5572" max="5572" width="9.7109375" style="9" bestFit="1" customWidth="1"/>
    <col min="5573" max="5819" width="9.140625" style="9"/>
    <col min="5820" max="5820" width="7.42578125" style="9" customWidth="1"/>
    <col min="5821" max="5821" width="22.42578125" style="9" customWidth="1"/>
    <col min="5822" max="5822" width="23.85546875" style="9" customWidth="1"/>
    <col min="5823" max="5823" width="30.140625" style="9" customWidth="1"/>
    <col min="5824" max="5824" width="16.28515625" style="9" customWidth="1"/>
    <col min="5825" max="5825" width="15.42578125" style="9" customWidth="1"/>
    <col min="5826" max="5827" width="9.140625" style="9"/>
    <col min="5828" max="5828" width="9.7109375" style="9" bestFit="1" customWidth="1"/>
    <col min="5829" max="6075" width="9.140625" style="9"/>
    <col min="6076" max="6076" width="7.42578125" style="9" customWidth="1"/>
    <col min="6077" max="6077" width="22.42578125" style="9" customWidth="1"/>
    <col min="6078" max="6078" width="23.85546875" style="9" customWidth="1"/>
    <col min="6079" max="6079" width="30.140625" style="9" customWidth="1"/>
    <col min="6080" max="6080" width="16.28515625" style="9" customWidth="1"/>
    <col min="6081" max="6081" width="15.42578125" style="9" customWidth="1"/>
    <col min="6082" max="6083" width="9.140625" style="9"/>
    <col min="6084" max="6084" width="9.7109375" style="9" bestFit="1" customWidth="1"/>
    <col min="6085" max="6331" width="9.140625" style="9"/>
    <col min="6332" max="6332" width="7.42578125" style="9" customWidth="1"/>
    <col min="6333" max="6333" width="22.42578125" style="9" customWidth="1"/>
    <col min="6334" max="6334" width="23.85546875" style="9" customWidth="1"/>
    <col min="6335" max="6335" width="30.140625" style="9" customWidth="1"/>
    <col min="6336" max="6336" width="16.28515625" style="9" customWidth="1"/>
    <col min="6337" max="6337" width="15.42578125" style="9" customWidth="1"/>
    <col min="6338" max="6339" width="9.140625" style="9"/>
    <col min="6340" max="6340" width="9.7109375" style="9" bestFit="1" customWidth="1"/>
    <col min="6341" max="6587" width="9.140625" style="9"/>
    <col min="6588" max="6588" width="7.42578125" style="9" customWidth="1"/>
    <col min="6589" max="6589" width="22.42578125" style="9" customWidth="1"/>
    <col min="6590" max="6590" width="23.85546875" style="9" customWidth="1"/>
    <col min="6591" max="6591" width="30.140625" style="9" customWidth="1"/>
    <col min="6592" max="6592" width="16.28515625" style="9" customWidth="1"/>
    <col min="6593" max="6593" width="15.42578125" style="9" customWidth="1"/>
    <col min="6594" max="6595" width="9.140625" style="9"/>
    <col min="6596" max="6596" width="9.7109375" style="9" bestFit="1" customWidth="1"/>
    <col min="6597" max="6843" width="9.140625" style="9"/>
    <col min="6844" max="6844" width="7.42578125" style="9" customWidth="1"/>
    <col min="6845" max="6845" width="22.42578125" style="9" customWidth="1"/>
    <col min="6846" max="6846" width="23.85546875" style="9" customWidth="1"/>
    <col min="6847" max="6847" width="30.140625" style="9" customWidth="1"/>
    <col min="6848" max="6848" width="16.28515625" style="9" customWidth="1"/>
    <col min="6849" max="6849" width="15.42578125" style="9" customWidth="1"/>
    <col min="6850" max="6851" width="9.140625" style="9"/>
    <col min="6852" max="6852" width="9.7109375" style="9" bestFit="1" customWidth="1"/>
    <col min="6853" max="7099" width="9.140625" style="9"/>
    <col min="7100" max="7100" width="7.42578125" style="9" customWidth="1"/>
    <col min="7101" max="7101" width="22.42578125" style="9" customWidth="1"/>
    <col min="7102" max="7102" width="23.85546875" style="9" customWidth="1"/>
    <col min="7103" max="7103" width="30.140625" style="9" customWidth="1"/>
    <col min="7104" max="7104" width="16.28515625" style="9" customWidth="1"/>
    <col min="7105" max="7105" width="15.42578125" style="9" customWidth="1"/>
    <col min="7106" max="7107" width="9.140625" style="9"/>
    <col min="7108" max="7108" width="9.7109375" style="9" bestFit="1" customWidth="1"/>
    <col min="7109" max="7355" width="9.140625" style="9"/>
    <col min="7356" max="7356" width="7.42578125" style="9" customWidth="1"/>
    <col min="7357" max="7357" width="22.42578125" style="9" customWidth="1"/>
    <col min="7358" max="7358" width="23.85546875" style="9" customWidth="1"/>
    <col min="7359" max="7359" width="30.140625" style="9" customWidth="1"/>
    <col min="7360" max="7360" width="16.28515625" style="9" customWidth="1"/>
    <col min="7361" max="7361" width="15.42578125" style="9" customWidth="1"/>
    <col min="7362" max="7363" width="9.140625" style="9"/>
    <col min="7364" max="7364" width="9.7109375" style="9" bestFit="1" customWidth="1"/>
    <col min="7365" max="7611" width="9.140625" style="9"/>
    <col min="7612" max="7612" width="7.42578125" style="9" customWidth="1"/>
    <col min="7613" max="7613" width="22.42578125" style="9" customWidth="1"/>
    <col min="7614" max="7614" width="23.85546875" style="9" customWidth="1"/>
    <col min="7615" max="7615" width="30.140625" style="9" customWidth="1"/>
    <col min="7616" max="7616" width="16.28515625" style="9" customWidth="1"/>
    <col min="7617" max="7617" width="15.42578125" style="9" customWidth="1"/>
    <col min="7618" max="7619" width="9.140625" style="9"/>
    <col min="7620" max="7620" width="9.7109375" style="9" bestFit="1" customWidth="1"/>
    <col min="7621" max="7867" width="9.140625" style="9"/>
    <col min="7868" max="7868" width="7.42578125" style="9" customWidth="1"/>
    <col min="7869" max="7869" width="22.42578125" style="9" customWidth="1"/>
    <col min="7870" max="7870" width="23.85546875" style="9" customWidth="1"/>
    <col min="7871" max="7871" width="30.140625" style="9" customWidth="1"/>
    <col min="7872" max="7872" width="16.28515625" style="9" customWidth="1"/>
    <col min="7873" max="7873" width="15.42578125" style="9" customWidth="1"/>
    <col min="7874" max="7875" width="9.140625" style="9"/>
    <col min="7876" max="7876" width="9.7109375" style="9" bestFit="1" customWidth="1"/>
    <col min="7877" max="8123" width="9.140625" style="9"/>
    <col min="8124" max="8124" width="7.42578125" style="9" customWidth="1"/>
    <col min="8125" max="8125" width="22.42578125" style="9" customWidth="1"/>
    <col min="8126" max="8126" width="23.85546875" style="9" customWidth="1"/>
    <col min="8127" max="8127" width="30.140625" style="9" customWidth="1"/>
    <col min="8128" max="8128" width="16.28515625" style="9" customWidth="1"/>
    <col min="8129" max="8129" width="15.42578125" style="9" customWidth="1"/>
    <col min="8130" max="8131" width="9.140625" style="9"/>
    <col min="8132" max="8132" width="9.7109375" style="9" bestFit="1" customWidth="1"/>
    <col min="8133" max="8379" width="9.140625" style="9"/>
    <col min="8380" max="8380" width="7.42578125" style="9" customWidth="1"/>
    <col min="8381" max="8381" width="22.42578125" style="9" customWidth="1"/>
    <col min="8382" max="8382" width="23.85546875" style="9" customWidth="1"/>
    <col min="8383" max="8383" width="30.140625" style="9" customWidth="1"/>
    <col min="8384" max="8384" width="16.28515625" style="9" customWidth="1"/>
    <col min="8385" max="8385" width="15.42578125" style="9" customWidth="1"/>
    <col min="8386" max="8387" width="9.140625" style="9"/>
    <col min="8388" max="8388" width="9.7109375" style="9" bestFit="1" customWidth="1"/>
    <col min="8389" max="8635" width="9.140625" style="9"/>
    <col min="8636" max="8636" width="7.42578125" style="9" customWidth="1"/>
    <col min="8637" max="8637" width="22.42578125" style="9" customWidth="1"/>
    <col min="8638" max="8638" width="23.85546875" style="9" customWidth="1"/>
    <col min="8639" max="8639" width="30.140625" style="9" customWidth="1"/>
    <col min="8640" max="8640" width="16.28515625" style="9" customWidth="1"/>
    <col min="8641" max="8641" width="15.42578125" style="9" customWidth="1"/>
    <col min="8642" max="8643" width="9.140625" style="9"/>
    <col min="8644" max="8644" width="9.7109375" style="9" bestFit="1" customWidth="1"/>
    <col min="8645" max="8891" width="9.140625" style="9"/>
    <col min="8892" max="8892" width="7.42578125" style="9" customWidth="1"/>
    <col min="8893" max="8893" width="22.42578125" style="9" customWidth="1"/>
    <col min="8894" max="8894" width="23.85546875" style="9" customWidth="1"/>
    <col min="8895" max="8895" width="30.140625" style="9" customWidth="1"/>
    <col min="8896" max="8896" width="16.28515625" style="9" customWidth="1"/>
    <col min="8897" max="8897" width="15.42578125" style="9" customWidth="1"/>
    <col min="8898" max="8899" width="9.140625" style="9"/>
    <col min="8900" max="8900" width="9.7109375" style="9" bestFit="1" customWidth="1"/>
    <col min="8901" max="9147" width="9.140625" style="9"/>
    <col min="9148" max="9148" width="7.42578125" style="9" customWidth="1"/>
    <col min="9149" max="9149" width="22.42578125" style="9" customWidth="1"/>
    <col min="9150" max="9150" width="23.85546875" style="9" customWidth="1"/>
    <col min="9151" max="9151" width="30.140625" style="9" customWidth="1"/>
    <col min="9152" max="9152" width="16.28515625" style="9" customWidth="1"/>
    <col min="9153" max="9153" width="15.42578125" style="9" customWidth="1"/>
    <col min="9154" max="9155" width="9.140625" style="9"/>
    <col min="9156" max="9156" width="9.7109375" style="9" bestFit="1" customWidth="1"/>
    <col min="9157" max="9403" width="9.140625" style="9"/>
    <col min="9404" max="9404" width="7.42578125" style="9" customWidth="1"/>
    <col min="9405" max="9405" width="22.42578125" style="9" customWidth="1"/>
    <col min="9406" max="9406" width="23.85546875" style="9" customWidth="1"/>
    <col min="9407" max="9407" width="30.140625" style="9" customWidth="1"/>
    <col min="9408" max="9408" width="16.28515625" style="9" customWidth="1"/>
    <col min="9409" max="9409" width="15.42578125" style="9" customWidth="1"/>
    <col min="9410" max="9411" width="9.140625" style="9"/>
    <col min="9412" max="9412" width="9.7109375" style="9" bestFit="1" customWidth="1"/>
    <col min="9413" max="9659" width="9.140625" style="9"/>
    <col min="9660" max="9660" width="7.42578125" style="9" customWidth="1"/>
    <col min="9661" max="9661" width="22.42578125" style="9" customWidth="1"/>
    <col min="9662" max="9662" width="23.85546875" style="9" customWidth="1"/>
    <col min="9663" max="9663" width="30.140625" style="9" customWidth="1"/>
    <col min="9664" max="9664" width="16.28515625" style="9" customWidth="1"/>
    <col min="9665" max="9665" width="15.42578125" style="9" customWidth="1"/>
    <col min="9666" max="9667" width="9.140625" style="9"/>
    <col min="9668" max="9668" width="9.7109375" style="9" bestFit="1" customWidth="1"/>
    <col min="9669" max="9915" width="9.140625" style="9"/>
    <col min="9916" max="9916" width="7.42578125" style="9" customWidth="1"/>
    <col min="9917" max="9917" width="22.42578125" style="9" customWidth="1"/>
    <col min="9918" max="9918" width="23.85546875" style="9" customWidth="1"/>
    <col min="9919" max="9919" width="30.140625" style="9" customWidth="1"/>
    <col min="9920" max="9920" width="16.28515625" style="9" customWidth="1"/>
    <col min="9921" max="9921" width="15.42578125" style="9" customWidth="1"/>
    <col min="9922" max="9923" width="9.140625" style="9"/>
    <col min="9924" max="9924" width="9.7109375" style="9" bestFit="1" customWidth="1"/>
    <col min="9925" max="10171" width="9.140625" style="9"/>
    <col min="10172" max="10172" width="7.42578125" style="9" customWidth="1"/>
    <col min="10173" max="10173" width="22.42578125" style="9" customWidth="1"/>
    <col min="10174" max="10174" width="23.85546875" style="9" customWidth="1"/>
    <col min="10175" max="10175" width="30.140625" style="9" customWidth="1"/>
    <col min="10176" max="10176" width="16.28515625" style="9" customWidth="1"/>
    <col min="10177" max="10177" width="15.42578125" style="9" customWidth="1"/>
    <col min="10178" max="10179" width="9.140625" style="9"/>
    <col min="10180" max="10180" width="9.7109375" style="9" bestFit="1" customWidth="1"/>
    <col min="10181" max="10427" width="9.140625" style="9"/>
    <col min="10428" max="10428" width="7.42578125" style="9" customWidth="1"/>
    <col min="10429" max="10429" width="22.42578125" style="9" customWidth="1"/>
    <col min="10430" max="10430" width="23.85546875" style="9" customWidth="1"/>
    <col min="10431" max="10431" width="30.140625" style="9" customWidth="1"/>
    <col min="10432" max="10432" width="16.28515625" style="9" customWidth="1"/>
    <col min="10433" max="10433" width="15.42578125" style="9" customWidth="1"/>
    <col min="10434" max="10435" width="9.140625" style="9"/>
    <col min="10436" max="10436" width="9.7109375" style="9" bestFit="1" customWidth="1"/>
    <col min="10437" max="10683" width="9.140625" style="9"/>
    <col min="10684" max="10684" width="7.42578125" style="9" customWidth="1"/>
    <col min="10685" max="10685" width="22.42578125" style="9" customWidth="1"/>
    <col min="10686" max="10686" width="23.85546875" style="9" customWidth="1"/>
    <col min="10687" max="10687" width="30.140625" style="9" customWidth="1"/>
    <col min="10688" max="10688" width="16.28515625" style="9" customWidth="1"/>
    <col min="10689" max="10689" width="15.42578125" style="9" customWidth="1"/>
    <col min="10690" max="10691" width="9.140625" style="9"/>
    <col min="10692" max="10692" width="9.7109375" style="9" bestFit="1" customWidth="1"/>
    <col min="10693" max="10939" width="9.140625" style="9"/>
    <col min="10940" max="10940" width="7.42578125" style="9" customWidth="1"/>
    <col min="10941" max="10941" width="22.42578125" style="9" customWidth="1"/>
    <col min="10942" max="10942" width="23.85546875" style="9" customWidth="1"/>
    <col min="10943" max="10943" width="30.140625" style="9" customWidth="1"/>
    <col min="10944" max="10944" width="16.28515625" style="9" customWidth="1"/>
    <col min="10945" max="10945" width="15.42578125" style="9" customWidth="1"/>
    <col min="10946" max="10947" width="9.140625" style="9"/>
    <col min="10948" max="10948" width="9.7109375" style="9" bestFit="1" customWidth="1"/>
    <col min="10949" max="11195" width="9.140625" style="9"/>
    <col min="11196" max="11196" width="7.42578125" style="9" customWidth="1"/>
    <col min="11197" max="11197" width="22.42578125" style="9" customWidth="1"/>
    <col min="11198" max="11198" width="23.85546875" style="9" customWidth="1"/>
    <col min="11199" max="11199" width="30.140625" style="9" customWidth="1"/>
    <col min="11200" max="11200" width="16.28515625" style="9" customWidth="1"/>
    <col min="11201" max="11201" width="15.42578125" style="9" customWidth="1"/>
    <col min="11202" max="11203" width="9.140625" style="9"/>
    <col min="11204" max="11204" width="9.7109375" style="9" bestFit="1" customWidth="1"/>
    <col min="11205" max="11451" width="9.140625" style="9"/>
    <col min="11452" max="11452" width="7.42578125" style="9" customWidth="1"/>
    <col min="11453" max="11453" width="22.42578125" style="9" customWidth="1"/>
    <col min="11454" max="11454" width="23.85546875" style="9" customWidth="1"/>
    <col min="11455" max="11455" width="30.140625" style="9" customWidth="1"/>
    <col min="11456" max="11456" width="16.28515625" style="9" customWidth="1"/>
    <col min="11457" max="11457" width="15.42578125" style="9" customWidth="1"/>
    <col min="11458" max="11459" width="9.140625" style="9"/>
    <col min="11460" max="11460" width="9.7109375" style="9" bestFit="1" customWidth="1"/>
    <col min="11461" max="11707" width="9.140625" style="9"/>
    <col min="11708" max="11708" width="7.42578125" style="9" customWidth="1"/>
    <col min="11709" max="11709" width="22.42578125" style="9" customWidth="1"/>
    <col min="11710" max="11710" width="23.85546875" style="9" customWidth="1"/>
    <col min="11711" max="11711" width="30.140625" style="9" customWidth="1"/>
    <col min="11712" max="11712" width="16.28515625" style="9" customWidth="1"/>
    <col min="11713" max="11713" width="15.42578125" style="9" customWidth="1"/>
    <col min="11714" max="11715" width="9.140625" style="9"/>
    <col min="11716" max="11716" width="9.7109375" style="9" bestFit="1" customWidth="1"/>
    <col min="11717" max="11963" width="9.140625" style="9"/>
    <col min="11964" max="11964" width="7.42578125" style="9" customWidth="1"/>
    <col min="11965" max="11965" width="22.42578125" style="9" customWidth="1"/>
    <col min="11966" max="11966" width="23.85546875" style="9" customWidth="1"/>
    <col min="11967" max="11967" width="30.140625" style="9" customWidth="1"/>
    <col min="11968" max="11968" width="16.28515625" style="9" customWidth="1"/>
    <col min="11969" max="11969" width="15.42578125" style="9" customWidth="1"/>
    <col min="11970" max="11971" width="9.140625" style="9"/>
    <col min="11972" max="11972" width="9.7109375" style="9" bestFit="1" customWidth="1"/>
    <col min="11973" max="12219" width="9.140625" style="9"/>
    <col min="12220" max="12220" width="7.42578125" style="9" customWidth="1"/>
    <col min="12221" max="12221" width="22.42578125" style="9" customWidth="1"/>
    <col min="12222" max="12222" width="23.85546875" style="9" customWidth="1"/>
    <col min="12223" max="12223" width="30.140625" style="9" customWidth="1"/>
    <col min="12224" max="12224" width="16.28515625" style="9" customWidth="1"/>
    <col min="12225" max="12225" width="15.42578125" style="9" customWidth="1"/>
    <col min="12226" max="12227" width="9.140625" style="9"/>
    <col min="12228" max="12228" width="9.7109375" style="9" bestFit="1" customWidth="1"/>
    <col min="12229" max="12475" width="9.140625" style="9"/>
    <col min="12476" max="12476" width="7.42578125" style="9" customWidth="1"/>
    <col min="12477" max="12477" width="22.42578125" style="9" customWidth="1"/>
    <col min="12478" max="12478" width="23.85546875" style="9" customWidth="1"/>
    <col min="12479" max="12479" width="30.140625" style="9" customWidth="1"/>
    <col min="12480" max="12480" width="16.28515625" style="9" customWidth="1"/>
    <col min="12481" max="12481" width="15.42578125" style="9" customWidth="1"/>
    <col min="12482" max="12483" width="9.140625" style="9"/>
    <col min="12484" max="12484" width="9.7109375" style="9" bestFit="1" customWidth="1"/>
    <col min="12485" max="12731" width="9.140625" style="9"/>
    <col min="12732" max="12732" width="7.42578125" style="9" customWidth="1"/>
    <col min="12733" max="12733" width="22.42578125" style="9" customWidth="1"/>
    <col min="12734" max="12734" width="23.85546875" style="9" customWidth="1"/>
    <col min="12735" max="12735" width="30.140625" style="9" customWidth="1"/>
    <col min="12736" max="12736" width="16.28515625" style="9" customWidth="1"/>
    <col min="12737" max="12737" width="15.42578125" style="9" customWidth="1"/>
    <col min="12738" max="12739" width="9.140625" style="9"/>
    <col min="12740" max="12740" width="9.7109375" style="9" bestFit="1" customWidth="1"/>
    <col min="12741" max="12987" width="9.140625" style="9"/>
    <col min="12988" max="12988" width="7.42578125" style="9" customWidth="1"/>
    <col min="12989" max="12989" width="22.42578125" style="9" customWidth="1"/>
    <col min="12990" max="12990" width="23.85546875" style="9" customWidth="1"/>
    <col min="12991" max="12991" width="30.140625" style="9" customWidth="1"/>
    <col min="12992" max="12992" width="16.28515625" style="9" customWidth="1"/>
    <col min="12993" max="12993" width="15.42578125" style="9" customWidth="1"/>
    <col min="12994" max="12995" width="9.140625" style="9"/>
    <col min="12996" max="12996" width="9.7109375" style="9" bestFit="1" customWidth="1"/>
    <col min="12997" max="13243" width="9.140625" style="9"/>
    <col min="13244" max="13244" width="7.42578125" style="9" customWidth="1"/>
    <col min="13245" max="13245" width="22.42578125" style="9" customWidth="1"/>
    <col min="13246" max="13246" width="23.85546875" style="9" customWidth="1"/>
    <col min="13247" max="13247" width="30.140625" style="9" customWidth="1"/>
    <col min="13248" max="13248" width="16.28515625" style="9" customWidth="1"/>
    <col min="13249" max="13249" width="15.42578125" style="9" customWidth="1"/>
    <col min="13250" max="13251" width="9.140625" style="9"/>
    <col min="13252" max="13252" width="9.7109375" style="9" bestFit="1" customWidth="1"/>
    <col min="13253" max="13499" width="9.140625" style="9"/>
    <col min="13500" max="13500" width="7.42578125" style="9" customWidth="1"/>
    <col min="13501" max="13501" width="22.42578125" style="9" customWidth="1"/>
    <col min="13502" max="13502" width="23.85546875" style="9" customWidth="1"/>
    <col min="13503" max="13503" width="30.140625" style="9" customWidth="1"/>
    <col min="13504" max="13504" width="16.28515625" style="9" customWidth="1"/>
    <col min="13505" max="13505" width="15.42578125" style="9" customWidth="1"/>
    <col min="13506" max="13507" width="9.140625" style="9"/>
    <col min="13508" max="13508" width="9.7109375" style="9" bestFit="1" customWidth="1"/>
    <col min="13509" max="13755" width="9.140625" style="9"/>
    <col min="13756" max="13756" width="7.42578125" style="9" customWidth="1"/>
    <col min="13757" max="13757" width="22.42578125" style="9" customWidth="1"/>
    <col min="13758" max="13758" width="23.85546875" style="9" customWidth="1"/>
    <col min="13759" max="13759" width="30.140625" style="9" customWidth="1"/>
    <col min="13760" max="13760" width="16.28515625" style="9" customWidth="1"/>
    <col min="13761" max="13761" width="15.42578125" style="9" customWidth="1"/>
    <col min="13762" max="13763" width="9.140625" style="9"/>
    <col min="13764" max="13764" width="9.7109375" style="9" bestFit="1" customWidth="1"/>
    <col min="13765" max="14011" width="9.140625" style="9"/>
    <col min="14012" max="14012" width="7.42578125" style="9" customWidth="1"/>
    <col min="14013" max="14013" width="22.42578125" style="9" customWidth="1"/>
    <col min="14014" max="14014" width="23.85546875" style="9" customWidth="1"/>
    <col min="14015" max="14015" width="30.140625" style="9" customWidth="1"/>
    <col min="14016" max="14016" width="16.28515625" style="9" customWidth="1"/>
    <col min="14017" max="14017" width="15.42578125" style="9" customWidth="1"/>
    <col min="14018" max="14019" width="9.140625" style="9"/>
    <col min="14020" max="14020" width="9.7109375" style="9" bestFit="1" customWidth="1"/>
    <col min="14021" max="14267" width="9.140625" style="9"/>
    <col min="14268" max="14268" width="7.42578125" style="9" customWidth="1"/>
    <col min="14269" max="14269" width="22.42578125" style="9" customWidth="1"/>
    <col min="14270" max="14270" width="23.85546875" style="9" customWidth="1"/>
    <col min="14271" max="14271" width="30.140625" style="9" customWidth="1"/>
    <col min="14272" max="14272" width="16.28515625" style="9" customWidth="1"/>
    <col min="14273" max="14273" width="15.42578125" style="9" customWidth="1"/>
    <col min="14274" max="14275" width="9.140625" style="9"/>
    <col min="14276" max="14276" width="9.7109375" style="9" bestFit="1" customWidth="1"/>
    <col min="14277" max="14523" width="9.140625" style="9"/>
    <col min="14524" max="14524" width="7.42578125" style="9" customWidth="1"/>
    <col min="14525" max="14525" width="22.42578125" style="9" customWidth="1"/>
    <col min="14526" max="14526" width="23.85546875" style="9" customWidth="1"/>
    <col min="14527" max="14527" width="30.140625" style="9" customWidth="1"/>
    <col min="14528" max="14528" width="16.28515625" style="9" customWidth="1"/>
    <col min="14529" max="14529" width="15.42578125" style="9" customWidth="1"/>
    <col min="14530" max="14531" width="9.140625" style="9"/>
    <col min="14532" max="14532" width="9.7109375" style="9" bestFit="1" customWidth="1"/>
    <col min="14533" max="14779" width="9.140625" style="9"/>
    <col min="14780" max="14780" width="7.42578125" style="9" customWidth="1"/>
    <col min="14781" max="14781" width="22.42578125" style="9" customWidth="1"/>
    <col min="14782" max="14782" width="23.85546875" style="9" customWidth="1"/>
    <col min="14783" max="14783" width="30.140625" style="9" customWidth="1"/>
    <col min="14784" max="14784" width="16.28515625" style="9" customWidth="1"/>
    <col min="14785" max="14785" width="15.42578125" style="9" customWidth="1"/>
    <col min="14786" max="14787" width="9.140625" style="9"/>
    <col min="14788" max="14788" width="9.7109375" style="9" bestFit="1" customWidth="1"/>
    <col min="14789" max="15035" width="9.140625" style="9"/>
    <col min="15036" max="15036" width="7.42578125" style="9" customWidth="1"/>
    <col min="15037" max="15037" width="22.42578125" style="9" customWidth="1"/>
    <col min="15038" max="15038" width="23.85546875" style="9" customWidth="1"/>
    <col min="15039" max="15039" width="30.140625" style="9" customWidth="1"/>
    <col min="15040" max="15040" width="16.28515625" style="9" customWidth="1"/>
    <col min="15041" max="15041" width="15.42578125" style="9" customWidth="1"/>
    <col min="15042" max="15043" width="9.140625" style="9"/>
    <col min="15044" max="15044" width="9.7109375" style="9" bestFit="1" customWidth="1"/>
    <col min="15045" max="15291" width="9.140625" style="9"/>
    <col min="15292" max="15292" width="7.42578125" style="9" customWidth="1"/>
    <col min="15293" max="15293" width="22.42578125" style="9" customWidth="1"/>
    <col min="15294" max="15294" width="23.85546875" style="9" customWidth="1"/>
    <col min="15295" max="15295" width="30.140625" style="9" customWidth="1"/>
    <col min="15296" max="15296" width="16.28515625" style="9" customWidth="1"/>
    <col min="15297" max="15297" width="15.42578125" style="9" customWidth="1"/>
    <col min="15298" max="15299" width="9.140625" style="9"/>
    <col min="15300" max="15300" width="9.7109375" style="9" bestFit="1" customWidth="1"/>
    <col min="15301" max="15547" width="9.140625" style="9"/>
    <col min="15548" max="15548" width="7.42578125" style="9" customWidth="1"/>
    <col min="15549" max="15549" width="22.42578125" style="9" customWidth="1"/>
    <col min="15550" max="15550" width="23.85546875" style="9" customWidth="1"/>
    <col min="15551" max="15551" width="30.140625" style="9" customWidth="1"/>
    <col min="15552" max="15552" width="16.28515625" style="9" customWidth="1"/>
    <col min="15553" max="15553" width="15.42578125" style="9" customWidth="1"/>
    <col min="15554" max="15555" width="9.140625" style="9"/>
    <col min="15556" max="15556" width="9.7109375" style="9" bestFit="1" customWidth="1"/>
    <col min="15557" max="15803" width="9.140625" style="9"/>
    <col min="15804" max="15804" width="7.42578125" style="9" customWidth="1"/>
    <col min="15805" max="15805" width="22.42578125" style="9" customWidth="1"/>
    <col min="15806" max="15806" width="23.85546875" style="9" customWidth="1"/>
    <col min="15807" max="15807" width="30.140625" style="9" customWidth="1"/>
    <col min="15808" max="15808" width="16.28515625" style="9" customWidth="1"/>
    <col min="15809" max="15809" width="15.42578125" style="9" customWidth="1"/>
    <col min="15810" max="15811" width="9.140625" style="9"/>
    <col min="15812" max="15812" width="9.7109375" style="9" bestFit="1" customWidth="1"/>
    <col min="15813" max="16059" width="9.140625" style="9"/>
    <col min="16060" max="16060" width="7.42578125" style="9" customWidth="1"/>
    <col min="16061" max="16061" width="22.42578125" style="9" customWidth="1"/>
    <col min="16062" max="16062" width="23.85546875" style="9" customWidth="1"/>
    <col min="16063" max="16063" width="30.140625" style="9" customWidth="1"/>
    <col min="16064" max="16064" width="16.28515625" style="9" customWidth="1"/>
    <col min="16065" max="16065" width="15.42578125" style="9" customWidth="1"/>
    <col min="16066" max="16067" width="9.140625" style="9"/>
    <col min="16068" max="16068" width="9.7109375" style="9" bestFit="1" customWidth="1"/>
    <col min="16069" max="16384" width="9.140625" style="9"/>
  </cols>
  <sheetData>
    <row r="1" spans="1:16" ht="16.5" customHeight="1" x14ac:dyDescent="0.2">
      <c r="K1" s="100" t="s">
        <v>187</v>
      </c>
      <c r="L1" s="100"/>
      <c r="M1" s="100"/>
      <c r="N1" s="100"/>
      <c r="O1" s="100"/>
      <c r="P1" s="100"/>
    </row>
    <row r="2" spans="1:16" ht="44.2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99" t="s">
        <v>41</v>
      </c>
      <c r="M2" s="99"/>
      <c r="N2" s="99"/>
      <c r="O2" s="99"/>
      <c r="P2" s="99"/>
    </row>
    <row r="3" spans="1:16" x14ac:dyDescent="0.2">
      <c r="A3" s="54"/>
      <c r="B3" s="77"/>
      <c r="C3" s="78"/>
      <c r="D3" s="78"/>
      <c r="E3" s="78"/>
      <c r="F3" s="78"/>
      <c r="G3" s="78"/>
      <c r="H3" s="78"/>
      <c r="I3" s="89"/>
      <c r="J3" s="89"/>
      <c r="K3" s="99" t="s">
        <v>189</v>
      </c>
      <c r="L3" s="99"/>
      <c r="M3" s="99"/>
      <c r="N3" s="99"/>
      <c r="O3" s="99"/>
      <c r="P3" s="99"/>
    </row>
    <row r="4" spans="1:16" x14ac:dyDescent="0.2">
      <c r="A4" s="9"/>
      <c r="B4" s="79"/>
      <c r="C4" s="79"/>
      <c r="D4" s="79"/>
      <c r="E4" s="79"/>
      <c r="F4" s="79"/>
      <c r="G4" s="79"/>
      <c r="H4" s="79"/>
      <c r="I4" s="99" t="s">
        <v>190</v>
      </c>
      <c r="J4" s="99"/>
      <c r="K4" s="99"/>
      <c r="L4" s="99"/>
      <c r="M4" s="99"/>
      <c r="N4" s="99"/>
      <c r="O4" s="99"/>
      <c r="P4" s="99"/>
    </row>
    <row r="5" spans="1:16" x14ac:dyDescent="0.2">
      <c r="A5" s="9"/>
      <c r="B5" s="79"/>
      <c r="C5" s="79"/>
      <c r="D5" s="79"/>
      <c r="E5" s="79"/>
      <c r="F5" s="79"/>
      <c r="G5" s="79"/>
      <c r="H5" s="79"/>
      <c r="I5" s="79"/>
      <c r="J5" s="79"/>
      <c r="K5" s="99"/>
      <c r="L5" s="99"/>
      <c r="M5" s="99"/>
      <c r="N5" s="99"/>
      <c r="O5" s="99"/>
      <c r="P5" s="99"/>
    </row>
    <row r="6" spans="1:16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9"/>
      <c r="M6" s="87"/>
      <c r="N6" s="87"/>
      <c r="P6" s="79"/>
    </row>
    <row r="7" spans="1:16" x14ac:dyDescent="0.2">
      <c r="A7" s="9"/>
      <c r="B7" s="79"/>
      <c r="C7" s="79"/>
      <c r="D7" s="79"/>
      <c r="E7" s="79"/>
      <c r="F7" s="79"/>
      <c r="G7" s="79"/>
      <c r="H7" s="79"/>
      <c r="I7" s="79"/>
      <c r="J7" s="79"/>
      <c r="K7" s="79"/>
      <c r="L7" s="9" t="s">
        <v>172</v>
      </c>
      <c r="M7" s="79"/>
      <c r="N7" s="79"/>
      <c r="P7" s="79"/>
    </row>
    <row r="8" spans="1:16" x14ac:dyDescent="0.2">
      <c r="A8" s="9"/>
      <c r="B8" s="79"/>
      <c r="C8" s="79"/>
      <c r="D8" s="79"/>
      <c r="E8" s="79"/>
      <c r="F8" s="79"/>
      <c r="G8" s="79"/>
      <c r="H8" s="79"/>
      <c r="I8" s="79"/>
      <c r="J8" s="79"/>
      <c r="K8" s="79"/>
      <c r="L8" s="9"/>
      <c r="M8" s="79"/>
      <c r="N8" s="79"/>
      <c r="P8" s="79"/>
    </row>
    <row r="9" spans="1:16" x14ac:dyDescent="0.2">
      <c r="A9" s="9"/>
      <c r="B9" s="79"/>
      <c r="C9" s="79"/>
      <c r="D9" s="79"/>
      <c r="E9" s="79"/>
      <c r="F9" s="79"/>
      <c r="G9" s="79"/>
      <c r="H9" s="79"/>
      <c r="I9" s="79"/>
      <c r="J9" s="79"/>
      <c r="K9" s="79"/>
      <c r="L9" s="7" t="s">
        <v>188</v>
      </c>
      <c r="M9" s="79"/>
      <c r="N9" s="79"/>
      <c r="P9" s="79"/>
    </row>
    <row r="10" spans="1:16" x14ac:dyDescent="0.2">
      <c r="A10" s="7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"/>
      <c r="P10" s="9"/>
    </row>
    <row r="11" spans="1:16" x14ac:dyDescent="0.2">
      <c r="N11" s="32"/>
      <c r="O11" s="32"/>
    </row>
    <row r="12" spans="1:16" ht="18" customHeight="1" x14ac:dyDescent="0.2">
      <c r="A12" s="110" t="s">
        <v>191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</row>
    <row r="13" spans="1:16" ht="49.5" customHeight="1" x14ac:dyDescent="0.2">
      <c r="A13" s="111" t="s">
        <v>186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</row>
    <row r="14" spans="1:16" s="7" customFormat="1" x14ac:dyDescent="0.2">
      <c r="A14" s="71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1"/>
    </row>
    <row r="15" spans="1:16" ht="20.25" customHeight="1" x14ac:dyDescent="0.2">
      <c r="A15" s="112" t="s">
        <v>47</v>
      </c>
      <c r="B15" s="112" t="s">
        <v>170</v>
      </c>
      <c r="C15" s="112" t="s">
        <v>167</v>
      </c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16" ht="27" customHeight="1" x14ac:dyDescent="0.2">
      <c r="A16" s="113"/>
      <c r="B16" s="113"/>
      <c r="C16" s="113"/>
      <c r="D16" s="84" t="s">
        <v>173</v>
      </c>
      <c r="E16" s="84" t="s">
        <v>174</v>
      </c>
      <c r="F16" s="84" t="s">
        <v>175</v>
      </c>
      <c r="G16" s="84" t="s">
        <v>176</v>
      </c>
      <c r="H16" s="84" t="s">
        <v>177</v>
      </c>
      <c r="I16" s="84" t="s">
        <v>178</v>
      </c>
      <c r="J16" s="84" t="s">
        <v>179</v>
      </c>
      <c r="K16" s="84" t="s">
        <v>180</v>
      </c>
      <c r="L16" s="84" t="s">
        <v>181</v>
      </c>
      <c r="M16" s="84" t="s">
        <v>182</v>
      </c>
      <c r="N16" s="84" t="s">
        <v>183</v>
      </c>
      <c r="O16" s="84" t="s">
        <v>184</v>
      </c>
      <c r="P16" s="84" t="s">
        <v>185</v>
      </c>
    </row>
    <row r="17" spans="1:16" ht="87.75" customHeight="1" x14ac:dyDescent="0.2">
      <c r="A17" s="86">
        <v>1</v>
      </c>
      <c r="B17" s="74" t="s">
        <v>164</v>
      </c>
      <c r="C17" s="85" t="s">
        <v>58</v>
      </c>
      <c r="D17" s="85">
        <v>1</v>
      </c>
      <c r="E17" s="85">
        <v>1</v>
      </c>
      <c r="F17" s="85">
        <v>1</v>
      </c>
      <c r="G17" s="85">
        <v>1</v>
      </c>
      <c r="H17" s="85">
        <v>1</v>
      </c>
      <c r="I17" s="85">
        <v>1</v>
      </c>
      <c r="J17" s="85">
        <v>1</v>
      </c>
      <c r="K17" s="85">
        <v>1</v>
      </c>
      <c r="L17" s="85">
        <v>1</v>
      </c>
      <c r="M17" s="85">
        <v>1</v>
      </c>
      <c r="N17" s="85">
        <v>1</v>
      </c>
      <c r="O17" s="85">
        <v>1</v>
      </c>
      <c r="P17" s="85">
        <v>1</v>
      </c>
    </row>
    <row r="18" spans="1:16" x14ac:dyDescent="0.2">
      <c r="A18" s="104">
        <v>2</v>
      </c>
      <c r="B18" s="108" t="s">
        <v>165</v>
      </c>
      <c r="C18" s="101" t="s">
        <v>171</v>
      </c>
      <c r="D18" s="101">
        <v>2</v>
      </c>
      <c r="E18" s="101">
        <v>2</v>
      </c>
      <c r="F18" s="101">
        <v>2</v>
      </c>
      <c r="G18" s="101">
        <v>2</v>
      </c>
      <c r="H18" s="101">
        <v>2</v>
      </c>
      <c r="I18" s="101">
        <v>2</v>
      </c>
      <c r="J18" s="101">
        <v>2</v>
      </c>
      <c r="K18" s="101">
        <v>2</v>
      </c>
      <c r="L18" s="101">
        <v>4</v>
      </c>
      <c r="M18" s="101">
        <v>2</v>
      </c>
      <c r="N18" s="101">
        <v>2</v>
      </c>
      <c r="O18" s="101">
        <v>2</v>
      </c>
      <c r="P18" s="101">
        <v>4</v>
      </c>
    </row>
    <row r="19" spans="1:16" ht="69.75" customHeight="1" x14ac:dyDescent="0.2">
      <c r="A19" s="105"/>
      <c r="B19" s="109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16" ht="12.75" customHeight="1" x14ac:dyDescent="0.2">
      <c r="A20" s="104">
        <v>3</v>
      </c>
      <c r="B20" s="106" t="s">
        <v>168</v>
      </c>
      <c r="C20" s="101" t="s">
        <v>171</v>
      </c>
      <c r="D20" s="101">
        <v>2</v>
      </c>
      <c r="E20" s="101">
        <v>2</v>
      </c>
      <c r="F20" s="101">
        <v>2</v>
      </c>
      <c r="G20" s="101">
        <v>2</v>
      </c>
      <c r="H20" s="101">
        <v>2</v>
      </c>
      <c r="I20" s="101">
        <v>2</v>
      </c>
      <c r="J20" s="101">
        <v>2</v>
      </c>
      <c r="K20" s="101">
        <v>2</v>
      </c>
      <c r="L20" s="101">
        <v>4</v>
      </c>
      <c r="M20" s="101">
        <v>2</v>
      </c>
      <c r="N20" s="101">
        <v>2</v>
      </c>
      <c r="O20" s="101">
        <v>2</v>
      </c>
      <c r="P20" s="101">
        <v>4</v>
      </c>
    </row>
    <row r="21" spans="1:16" ht="70.5" customHeight="1" x14ac:dyDescent="0.2">
      <c r="A21" s="105"/>
      <c r="B21" s="107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16" ht="61.5" customHeight="1" x14ac:dyDescent="0.2">
      <c r="A22" s="86">
        <v>4</v>
      </c>
      <c r="B22" s="74" t="s">
        <v>166</v>
      </c>
      <c r="C22" s="85" t="s">
        <v>58</v>
      </c>
      <c r="D22" s="85">
        <v>1</v>
      </c>
      <c r="E22" s="85">
        <v>1</v>
      </c>
      <c r="F22" s="85">
        <v>1</v>
      </c>
      <c r="G22" s="85">
        <v>1</v>
      </c>
      <c r="H22" s="85">
        <v>6</v>
      </c>
      <c r="I22" s="85">
        <v>1</v>
      </c>
      <c r="J22" s="85">
        <v>1</v>
      </c>
      <c r="K22" s="85">
        <v>1</v>
      </c>
      <c r="L22" s="85">
        <v>1</v>
      </c>
      <c r="M22" s="85">
        <v>1</v>
      </c>
      <c r="N22" s="85">
        <v>1</v>
      </c>
      <c r="O22" s="85">
        <v>1</v>
      </c>
      <c r="P22" s="85">
        <v>1</v>
      </c>
    </row>
    <row r="23" spans="1:16" x14ac:dyDescent="0.2">
      <c r="A23" s="80"/>
      <c r="B23" s="82" t="s">
        <v>169</v>
      </c>
      <c r="C23" s="81"/>
      <c r="D23" s="81">
        <v>6</v>
      </c>
      <c r="E23" s="81">
        <v>6</v>
      </c>
      <c r="F23" s="81">
        <v>6</v>
      </c>
      <c r="G23" s="81">
        <v>6</v>
      </c>
      <c r="H23" s="81"/>
      <c r="I23" s="81">
        <v>6</v>
      </c>
      <c r="J23" s="81">
        <v>6</v>
      </c>
      <c r="K23" s="81">
        <v>6</v>
      </c>
      <c r="L23" s="81">
        <v>10</v>
      </c>
      <c r="M23" s="82">
        <f t="shared" ref="M23:P23" si="0">SUM(M17:M22)</f>
        <v>6</v>
      </c>
      <c r="N23" s="82">
        <f t="shared" si="0"/>
        <v>6</v>
      </c>
      <c r="O23" s="82">
        <f t="shared" si="0"/>
        <v>6</v>
      </c>
      <c r="P23" s="82">
        <f t="shared" si="0"/>
        <v>10</v>
      </c>
    </row>
    <row r="24" spans="1:16" x14ac:dyDescent="0.2">
      <c r="A24" s="75"/>
      <c r="B24" s="83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3"/>
      <c r="N24" s="83"/>
      <c r="O24" s="83"/>
      <c r="P24" s="83"/>
    </row>
    <row r="25" spans="1:16" x14ac:dyDescent="0.2">
      <c r="A25" s="75"/>
      <c r="B25" s="83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83"/>
      <c r="N25" s="83"/>
      <c r="O25" s="83"/>
      <c r="P25" s="83"/>
    </row>
    <row r="27" spans="1:16" ht="18.75" x14ac:dyDescent="0.3">
      <c r="A27" s="90" t="s">
        <v>192</v>
      </c>
      <c r="B27" s="91"/>
      <c r="C27" s="92"/>
      <c r="D27" s="92"/>
      <c r="E27" s="47"/>
      <c r="F27" s="47"/>
      <c r="G27" s="47"/>
      <c r="H27" s="47"/>
      <c r="I27" s="47"/>
      <c r="J27" s="47"/>
      <c r="K27" s="47"/>
      <c r="L27" s="47"/>
    </row>
    <row r="28" spans="1:16" x14ac:dyDescent="0.2">
      <c r="A28" s="49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6" ht="45.75" customHeight="1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</row>
  </sheetData>
  <mergeCells count="44">
    <mergeCell ref="O20:O21"/>
    <mergeCell ref="P20:P21"/>
    <mergeCell ref="P18:P19"/>
    <mergeCell ref="A12:P12"/>
    <mergeCell ref="A13:P13"/>
    <mergeCell ref="C15:C16"/>
    <mergeCell ref="A15:A16"/>
    <mergeCell ref="B15:B16"/>
    <mergeCell ref="O18:O19"/>
    <mergeCell ref="D15:P15"/>
    <mergeCell ref="I18:I19"/>
    <mergeCell ref="J18:J19"/>
    <mergeCell ref="K18:K19"/>
    <mergeCell ref="L18:L19"/>
    <mergeCell ref="L20:L21"/>
    <mergeCell ref="F20:F21"/>
    <mergeCell ref="A29:N29"/>
    <mergeCell ref="A20:A21"/>
    <mergeCell ref="A18:A19"/>
    <mergeCell ref="B20:B21"/>
    <mergeCell ref="B18:B19"/>
    <mergeCell ref="M20:M21"/>
    <mergeCell ref="C20:C21"/>
    <mergeCell ref="C18:C19"/>
    <mergeCell ref="N20:N21"/>
    <mergeCell ref="M18:M19"/>
    <mergeCell ref="N18:N19"/>
    <mergeCell ref="D18:D19"/>
    <mergeCell ref="E18:E19"/>
    <mergeCell ref="F18:F19"/>
    <mergeCell ref="G18:G19"/>
    <mergeCell ref="H18:H19"/>
    <mergeCell ref="E20:E21"/>
    <mergeCell ref="D20:D21"/>
    <mergeCell ref="K20:K21"/>
    <mergeCell ref="J20:J21"/>
    <mergeCell ref="I20:I21"/>
    <mergeCell ref="H20:H21"/>
    <mergeCell ref="G20:G21"/>
    <mergeCell ref="K3:P3"/>
    <mergeCell ref="K5:P5"/>
    <mergeCell ref="I4:P4"/>
    <mergeCell ref="K1:P1"/>
    <mergeCell ref="L2:P2"/>
  </mergeCells>
  <pageMargins left="0.78740157480314965" right="0.23622047244094491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V29"/>
  <sheetViews>
    <sheetView view="pageBreakPreview" topLeftCell="A7" zoomScale="60" zoomScaleNormal="100" workbookViewId="0">
      <selection activeCell="C20" sqref="C20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48" x14ac:dyDescent="0.2">
      <c r="E1" s="67" t="s">
        <v>64</v>
      </c>
    </row>
    <row r="2" spans="1:48" x14ac:dyDescent="0.2">
      <c r="D2" s="33" t="s">
        <v>41</v>
      </c>
      <c r="E2" s="33"/>
    </row>
    <row r="3" spans="1:48" x14ac:dyDescent="0.2">
      <c r="D3" s="9" t="s">
        <v>42</v>
      </c>
      <c r="E3" s="34"/>
    </row>
    <row r="4" spans="1:48" x14ac:dyDescent="0.2">
      <c r="D4" s="9" t="s">
        <v>43</v>
      </c>
      <c r="E4" s="34"/>
    </row>
    <row r="5" spans="1:48" x14ac:dyDescent="0.2">
      <c r="D5" s="9" t="s">
        <v>50</v>
      </c>
      <c r="E5" s="34"/>
    </row>
    <row r="6" spans="1:48" x14ac:dyDescent="0.2">
      <c r="D6" s="9" t="s">
        <v>44</v>
      </c>
      <c r="E6" s="34"/>
    </row>
    <row r="7" spans="1:48" x14ac:dyDescent="0.2">
      <c r="D7" s="9"/>
      <c r="E7" s="34"/>
    </row>
    <row r="8" spans="1:48" x14ac:dyDescent="0.2">
      <c r="D8" s="9" t="s">
        <v>45</v>
      </c>
      <c r="E8" s="34"/>
    </row>
    <row r="9" spans="1:48" x14ac:dyDescent="0.2">
      <c r="D9" s="9"/>
      <c r="E9" s="34"/>
    </row>
    <row r="10" spans="1:48" x14ac:dyDescent="0.2">
      <c r="D10" s="7" t="s">
        <v>135</v>
      </c>
      <c r="E10" s="34"/>
    </row>
    <row r="12" spans="1:48" ht="18" customHeight="1" x14ac:dyDescent="0.2">
      <c r="A12" s="116" t="s">
        <v>62</v>
      </c>
      <c r="B12" s="116"/>
      <c r="C12" s="116"/>
      <c r="D12" s="116"/>
      <c r="E12" s="116"/>
    </row>
    <row r="13" spans="1:48" ht="54.75" customHeight="1" x14ac:dyDescent="0.2">
      <c r="A13" s="117" t="s">
        <v>136</v>
      </c>
      <c r="B13" s="117"/>
      <c r="C13" s="117"/>
      <c r="D13" s="117"/>
      <c r="E13" s="117"/>
    </row>
    <row r="14" spans="1:48" ht="15.75" customHeight="1" x14ac:dyDescent="0.2">
      <c r="A14" s="66"/>
      <c r="B14" s="66"/>
      <c r="C14" s="66"/>
      <c r="D14" s="66"/>
      <c r="E14" s="66"/>
    </row>
    <row r="15" spans="1:48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48" s="7" customFormat="1" ht="17.25" customHeight="1" x14ac:dyDescent="0.25">
      <c r="A16" s="35" t="s">
        <v>46</v>
      </c>
      <c r="B16" s="69"/>
      <c r="C16" s="43"/>
      <c r="D16" s="35"/>
      <c r="E16" s="35"/>
      <c r="F16" s="42"/>
      <c r="G16" s="7">
        <v>2050</v>
      </c>
      <c r="H16" s="7">
        <v>400000004983</v>
      </c>
      <c r="I16" s="7">
        <v>0</v>
      </c>
      <c r="J16" s="7" t="s">
        <v>70</v>
      </c>
      <c r="K16" s="7" t="s">
        <v>71</v>
      </c>
      <c r="L16" s="3" t="s">
        <v>72</v>
      </c>
      <c r="U16" s="68">
        <v>41364</v>
      </c>
      <c r="W16" s="7" t="s">
        <v>66</v>
      </c>
      <c r="X16" s="7" t="s">
        <v>67</v>
      </c>
      <c r="Y16" s="7" t="s">
        <v>68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 t="s">
        <v>66</v>
      </c>
      <c r="AF16" s="7" t="s">
        <v>67</v>
      </c>
      <c r="AG16" s="7" t="s">
        <v>68</v>
      </c>
      <c r="AH16" s="7">
        <v>2525054002</v>
      </c>
      <c r="AI16" s="7">
        <v>8310778</v>
      </c>
      <c r="AJ16" s="7" t="s">
        <v>69</v>
      </c>
      <c r="AN16" s="7">
        <v>5</v>
      </c>
      <c r="AO16" s="7">
        <v>503602002</v>
      </c>
      <c r="AQ16" s="7">
        <v>40005001</v>
      </c>
      <c r="AR16" s="7">
        <v>6</v>
      </c>
      <c r="AS16" s="7">
        <v>143120161</v>
      </c>
      <c r="AT16" s="7">
        <v>210</v>
      </c>
      <c r="AV16" s="7">
        <v>7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4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4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60" zoomScaleNormal="100" workbookViewId="0">
      <selection activeCell="B15" sqref="B15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3" x14ac:dyDescent="0.2">
      <c r="E1" s="67" t="s">
        <v>64</v>
      </c>
    </row>
    <row r="2" spans="1:13" x14ac:dyDescent="0.2">
      <c r="D2" s="33" t="s">
        <v>41</v>
      </c>
      <c r="E2" s="33"/>
    </row>
    <row r="3" spans="1:13" x14ac:dyDescent="0.2">
      <c r="D3" s="9" t="s">
        <v>42</v>
      </c>
      <c r="E3" s="34"/>
    </row>
    <row r="4" spans="1:13" x14ac:dyDescent="0.2">
      <c r="D4" s="9" t="s">
        <v>43</v>
      </c>
      <c r="E4" s="34"/>
    </row>
    <row r="5" spans="1:13" x14ac:dyDescent="0.2">
      <c r="D5" s="9" t="s">
        <v>50</v>
      </c>
      <c r="E5" s="34"/>
    </row>
    <row r="6" spans="1:13" x14ac:dyDescent="0.2">
      <c r="D6" s="9" t="s">
        <v>44</v>
      </c>
      <c r="E6" s="34"/>
    </row>
    <row r="7" spans="1:13" x14ac:dyDescent="0.2">
      <c r="D7" s="9"/>
      <c r="E7" s="34"/>
    </row>
    <row r="8" spans="1:13" x14ac:dyDescent="0.2">
      <c r="D8" s="9" t="s">
        <v>138</v>
      </c>
      <c r="E8" s="34"/>
    </row>
    <row r="9" spans="1:13" x14ac:dyDescent="0.2">
      <c r="D9" s="9"/>
      <c r="E9" s="34"/>
    </row>
    <row r="10" spans="1:13" x14ac:dyDescent="0.2">
      <c r="D10" s="7" t="s">
        <v>135</v>
      </c>
      <c r="E10" s="34"/>
    </row>
    <row r="12" spans="1:13" ht="18" customHeight="1" x14ac:dyDescent="0.2">
      <c r="A12" s="116" t="s">
        <v>62</v>
      </c>
      <c r="B12" s="116"/>
      <c r="C12" s="116"/>
      <c r="D12" s="116"/>
      <c r="E12" s="116"/>
    </row>
    <row r="13" spans="1:13" ht="54.75" customHeight="1" x14ac:dyDescent="0.2">
      <c r="A13" s="117" t="s">
        <v>137</v>
      </c>
      <c r="B13" s="117"/>
      <c r="C13" s="117"/>
      <c r="D13" s="117"/>
      <c r="E13" s="117"/>
    </row>
    <row r="14" spans="1:13" ht="15.75" customHeight="1" x14ac:dyDescent="0.2">
      <c r="A14" s="66"/>
      <c r="B14" s="66"/>
      <c r="C14" s="66"/>
      <c r="D14" s="66"/>
      <c r="E14" s="66"/>
    </row>
    <row r="15" spans="1:13" ht="18.75" customHeight="1" x14ac:dyDescent="0.2">
      <c r="A15" s="65" t="s">
        <v>130</v>
      </c>
      <c r="B15" s="70" t="s">
        <v>157</v>
      </c>
      <c r="C15" s="66"/>
      <c r="D15" s="66"/>
      <c r="E15" s="66"/>
    </row>
    <row r="16" spans="1:13" s="7" customFormat="1" ht="18" customHeight="1" x14ac:dyDescent="0.25">
      <c r="A16" s="35" t="s">
        <v>46</v>
      </c>
      <c r="B16" s="69"/>
      <c r="C16" s="44"/>
      <c r="D16" s="35"/>
      <c r="E16" s="35"/>
      <c r="F16" s="42"/>
      <c r="H16" s="7">
        <v>2050</v>
      </c>
      <c r="I16" s="7">
        <v>400000005069</v>
      </c>
      <c r="J16" s="7">
        <v>0</v>
      </c>
      <c r="K16" s="7" t="s">
        <v>73</v>
      </c>
      <c r="L16" s="7" t="s">
        <v>74</v>
      </c>
      <c r="M16" s="3" t="s">
        <v>75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139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3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3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4">
    <mergeCell ref="A12:E12"/>
    <mergeCell ref="A13:E13"/>
    <mergeCell ref="A18:E18"/>
    <mergeCell ref="B19:B23"/>
  </mergeCell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L17" sqref="L17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6" x14ac:dyDescent="0.2">
      <c r="E1" s="67" t="s">
        <v>64</v>
      </c>
    </row>
    <row r="2" spans="1:6" x14ac:dyDescent="0.2">
      <c r="D2" s="33" t="s">
        <v>41</v>
      </c>
      <c r="E2" s="33"/>
    </row>
    <row r="3" spans="1:6" x14ac:dyDescent="0.2">
      <c r="D3" s="9" t="s">
        <v>42</v>
      </c>
      <c r="E3" s="34"/>
    </row>
    <row r="4" spans="1:6" x14ac:dyDescent="0.2">
      <c r="D4" s="9" t="s">
        <v>43</v>
      </c>
      <c r="E4" s="34"/>
    </row>
    <row r="5" spans="1:6" x14ac:dyDescent="0.2">
      <c r="D5" s="9" t="s">
        <v>50</v>
      </c>
      <c r="E5" s="34"/>
    </row>
    <row r="6" spans="1:6" x14ac:dyDescent="0.2">
      <c r="D6" s="9" t="s">
        <v>44</v>
      </c>
      <c r="E6" s="34"/>
    </row>
    <row r="7" spans="1:6" x14ac:dyDescent="0.2">
      <c r="D7" s="9"/>
      <c r="E7" s="34"/>
    </row>
    <row r="8" spans="1:6" x14ac:dyDescent="0.2">
      <c r="D8" s="9" t="s">
        <v>138</v>
      </c>
      <c r="E8" s="34"/>
    </row>
    <row r="9" spans="1:6" x14ac:dyDescent="0.2">
      <c r="D9" s="9"/>
      <c r="E9" s="34"/>
    </row>
    <row r="10" spans="1:6" x14ac:dyDescent="0.2">
      <c r="D10" s="7" t="s">
        <v>135</v>
      </c>
      <c r="E10" s="34"/>
    </row>
    <row r="12" spans="1:6" ht="18" customHeight="1" x14ac:dyDescent="0.2">
      <c r="A12" s="116" t="s">
        <v>62</v>
      </c>
      <c r="B12" s="116"/>
      <c r="C12" s="116"/>
      <c r="D12" s="116"/>
      <c r="E12" s="116"/>
    </row>
    <row r="13" spans="1:6" ht="54.75" customHeight="1" x14ac:dyDescent="0.2">
      <c r="A13" s="117" t="s">
        <v>141</v>
      </c>
      <c r="B13" s="117"/>
      <c r="C13" s="117"/>
      <c r="D13" s="117"/>
      <c r="E13" s="117"/>
    </row>
    <row r="14" spans="1:6" ht="15.75" customHeight="1" x14ac:dyDescent="0.2">
      <c r="A14" s="66"/>
      <c r="B14" s="66"/>
      <c r="C14" s="66"/>
      <c r="D14" s="66"/>
      <c r="E14" s="66"/>
    </row>
    <row r="15" spans="1:6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6" s="7" customFormat="1" ht="15" x14ac:dyDescent="0.25">
      <c r="A16" s="35" t="s">
        <v>46</v>
      </c>
      <c r="B16" s="69"/>
      <c r="C16" s="44"/>
      <c r="D16" s="35"/>
      <c r="E16" s="35"/>
      <c r="F16" s="42"/>
    </row>
    <row r="17" spans="1:15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  <c r="I17" s="9">
        <v>2050</v>
      </c>
      <c r="J17" s="9">
        <v>400000005091</v>
      </c>
      <c r="K17" s="9">
        <v>0</v>
      </c>
      <c r="L17" s="9" t="s">
        <v>76</v>
      </c>
      <c r="M17" s="9" t="s">
        <v>77</v>
      </c>
      <c r="O17" s="31" t="s">
        <v>78</v>
      </c>
    </row>
    <row r="18" spans="1:15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15" ht="51" customHeight="1" x14ac:dyDescent="0.2">
      <c r="A19" s="40">
        <v>1</v>
      </c>
      <c r="B19" s="121" t="s">
        <v>142</v>
      </c>
      <c r="C19" s="63" t="s">
        <v>53</v>
      </c>
      <c r="D19" s="64" t="s">
        <v>8</v>
      </c>
      <c r="E19" s="28">
        <v>1</v>
      </c>
    </row>
    <row r="20" spans="1:15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15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15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15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15" ht="15" x14ac:dyDescent="0.2">
      <c r="A24" s="56"/>
      <c r="B24" s="57"/>
      <c r="C24" s="58"/>
      <c r="D24" s="58"/>
      <c r="E24" s="59"/>
      <c r="G24" s="7"/>
      <c r="H24" s="34"/>
    </row>
    <row r="25" spans="1:15" ht="15" x14ac:dyDescent="0.2">
      <c r="A25" s="56"/>
      <c r="B25" s="57"/>
      <c r="C25" s="58"/>
      <c r="D25" s="58"/>
      <c r="E25" s="59"/>
      <c r="G25" s="7"/>
      <c r="H25" s="34"/>
    </row>
    <row r="26" spans="1:15" x14ac:dyDescent="0.2">
      <c r="A26" s="41" t="s">
        <v>65</v>
      </c>
      <c r="B26" s="46"/>
      <c r="C26" s="47"/>
      <c r="D26" s="48"/>
    </row>
    <row r="27" spans="1:15" x14ac:dyDescent="0.2">
      <c r="A27" s="49"/>
      <c r="B27" s="46"/>
      <c r="C27" s="47"/>
      <c r="D27" s="48"/>
    </row>
    <row r="28" spans="1:15" x14ac:dyDescent="0.2">
      <c r="A28" s="49"/>
      <c r="B28" s="46"/>
      <c r="C28" s="47"/>
      <c r="D28" s="48"/>
    </row>
    <row r="29" spans="1:15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60" zoomScaleNormal="100" workbookViewId="0">
      <selection activeCell="J19" sqref="J19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6" x14ac:dyDescent="0.2">
      <c r="E1" s="67" t="s">
        <v>64</v>
      </c>
    </row>
    <row r="2" spans="1:16" x14ac:dyDescent="0.2">
      <c r="D2" s="33" t="s">
        <v>41</v>
      </c>
      <c r="E2" s="33"/>
    </row>
    <row r="3" spans="1:16" x14ac:dyDescent="0.2">
      <c r="D3" s="9" t="s">
        <v>42</v>
      </c>
      <c r="E3" s="34"/>
    </row>
    <row r="4" spans="1:16" x14ac:dyDescent="0.2">
      <c r="D4" s="9" t="s">
        <v>43</v>
      </c>
      <c r="E4" s="34"/>
    </row>
    <row r="5" spans="1:16" x14ac:dyDescent="0.2">
      <c r="D5" s="9" t="s">
        <v>50</v>
      </c>
      <c r="E5" s="34"/>
    </row>
    <row r="6" spans="1:16" x14ac:dyDescent="0.2">
      <c r="D6" s="9" t="s">
        <v>44</v>
      </c>
      <c r="E6" s="34"/>
    </row>
    <row r="7" spans="1:16" x14ac:dyDescent="0.2">
      <c r="D7" s="9"/>
      <c r="E7" s="34"/>
    </row>
    <row r="8" spans="1:16" x14ac:dyDescent="0.2">
      <c r="D8" s="9" t="s">
        <v>138</v>
      </c>
      <c r="E8" s="34"/>
    </row>
    <row r="9" spans="1:16" x14ac:dyDescent="0.2">
      <c r="D9" s="9"/>
      <c r="E9" s="34"/>
    </row>
    <row r="10" spans="1:16" x14ac:dyDescent="0.2">
      <c r="D10" s="7" t="s">
        <v>135</v>
      </c>
      <c r="E10" s="34"/>
    </row>
    <row r="12" spans="1:16" ht="18" customHeight="1" x14ac:dyDescent="0.2">
      <c r="A12" s="116" t="s">
        <v>62</v>
      </c>
      <c r="B12" s="116"/>
      <c r="C12" s="116"/>
      <c r="D12" s="116"/>
      <c r="E12" s="116"/>
    </row>
    <row r="13" spans="1:16" ht="54.75" customHeight="1" x14ac:dyDescent="0.2">
      <c r="A13" s="117" t="s">
        <v>144</v>
      </c>
      <c r="B13" s="117"/>
      <c r="C13" s="117"/>
      <c r="D13" s="117"/>
      <c r="E13" s="117"/>
    </row>
    <row r="14" spans="1:16" ht="15.75" customHeight="1" x14ac:dyDescent="0.2">
      <c r="A14" s="66"/>
      <c r="B14" s="66"/>
      <c r="C14" s="66"/>
      <c r="D14" s="66"/>
      <c r="E14" s="66"/>
    </row>
    <row r="15" spans="1:16" ht="18.75" customHeight="1" x14ac:dyDescent="0.2">
      <c r="A15" s="65" t="s">
        <v>130</v>
      </c>
      <c r="B15" s="124" t="s">
        <v>131</v>
      </c>
      <c r="C15" s="124"/>
      <c r="D15" s="124"/>
      <c r="E15" s="124"/>
    </row>
    <row r="16" spans="1:16" s="7" customFormat="1" ht="19.5" customHeight="1" x14ac:dyDescent="0.25">
      <c r="A16" s="35" t="s">
        <v>46</v>
      </c>
      <c r="B16" s="69" t="s">
        <v>79</v>
      </c>
      <c r="C16" s="44"/>
      <c r="D16" s="35"/>
      <c r="E16" s="35"/>
      <c r="F16" s="42"/>
      <c r="J16" s="7">
        <v>2050</v>
      </c>
      <c r="K16" s="7">
        <v>400000005064</v>
      </c>
      <c r="L16" s="7">
        <v>0</v>
      </c>
      <c r="M16" s="7" t="s">
        <v>79</v>
      </c>
      <c r="N16" s="7" t="s">
        <v>80</v>
      </c>
      <c r="P16" s="3" t="s">
        <v>81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143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B15" sqref="B15:E15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5" x14ac:dyDescent="0.2">
      <c r="E1" s="67" t="s">
        <v>64</v>
      </c>
    </row>
    <row r="2" spans="1:15" x14ac:dyDescent="0.2">
      <c r="D2" s="33" t="s">
        <v>41</v>
      </c>
      <c r="E2" s="33"/>
    </row>
    <row r="3" spans="1:15" x14ac:dyDescent="0.2">
      <c r="D3" s="9" t="s">
        <v>42</v>
      </c>
      <c r="E3" s="34"/>
    </row>
    <row r="4" spans="1:15" x14ac:dyDescent="0.2">
      <c r="D4" s="9" t="s">
        <v>43</v>
      </c>
      <c r="E4" s="34"/>
    </row>
    <row r="5" spans="1:15" x14ac:dyDescent="0.2">
      <c r="D5" s="9" t="s">
        <v>50</v>
      </c>
      <c r="E5" s="34"/>
    </row>
    <row r="6" spans="1:15" x14ac:dyDescent="0.2">
      <c r="D6" s="9" t="s">
        <v>44</v>
      </c>
      <c r="E6" s="34"/>
    </row>
    <row r="7" spans="1:15" x14ac:dyDescent="0.2">
      <c r="D7" s="9"/>
      <c r="E7" s="34"/>
    </row>
    <row r="8" spans="1:15" x14ac:dyDescent="0.2">
      <c r="D8" s="9" t="s">
        <v>138</v>
      </c>
      <c r="E8" s="34"/>
    </row>
    <row r="9" spans="1:15" x14ac:dyDescent="0.2">
      <c r="D9" s="9"/>
      <c r="E9" s="34"/>
    </row>
    <row r="10" spans="1:15" x14ac:dyDescent="0.2">
      <c r="D10" s="7" t="s">
        <v>135</v>
      </c>
      <c r="E10" s="34"/>
    </row>
    <row r="12" spans="1:15" ht="18" customHeight="1" x14ac:dyDescent="0.2">
      <c r="A12" s="116" t="s">
        <v>62</v>
      </c>
      <c r="B12" s="116"/>
      <c r="C12" s="116"/>
      <c r="D12" s="116"/>
      <c r="E12" s="116"/>
    </row>
    <row r="13" spans="1:15" ht="54.75" customHeight="1" x14ac:dyDescent="0.2">
      <c r="A13" s="117" t="s">
        <v>145</v>
      </c>
      <c r="B13" s="117"/>
      <c r="C13" s="117"/>
      <c r="D13" s="117"/>
      <c r="E13" s="117"/>
    </row>
    <row r="14" spans="1:15" ht="15.75" customHeight="1" x14ac:dyDescent="0.2">
      <c r="A14" s="66"/>
      <c r="B14" s="66"/>
      <c r="C14" s="66"/>
      <c r="D14" s="66"/>
      <c r="E14" s="66"/>
    </row>
    <row r="15" spans="1:15" ht="18.75" customHeight="1" x14ac:dyDescent="0.2">
      <c r="A15" s="65" t="s">
        <v>130</v>
      </c>
      <c r="B15" s="124" t="s">
        <v>158</v>
      </c>
      <c r="C15" s="124"/>
      <c r="D15" s="124"/>
      <c r="E15" s="124"/>
    </row>
    <row r="16" spans="1:15" s="7" customFormat="1" ht="19.5" customHeight="1" x14ac:dyDescent="0.25">
      <c r="A16" s="35" t="s">
        <v>46</v>
      </c>
      <c r="B16" s="69" t="s">
        <v>82</v>
      </c>
      <c r="C16" s="44"/>
      <c r="D16" s="35"/>
      <c r="E16" s="35"/>
      <c r="F16" s="42"/>
      <c r="I16" s="7">
        <v>2050</v>
      </c>
      <c r="J16" s="7">
        <v>400000004996</v>
      </c>
      <c r="K16" s="7">
        <v>0</v>
      </c>
      <c r="L16" s="7" t="s">
        <v>82</v>
      </c>
      <c r="M16" s="7" t="s">
        <v>83</v>
      </c>
      <c r="O16" s="3" t="s">
        <v>84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146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6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6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7" x14ac:dyDescent="0.2">
      <c r="E1" s="67" t="s">
        <v>64</v>
      </c>
    </row>
    <row r="2" spans="1:17" x14ac:dyDescent="0.2">
      <c r="D2" s="33" t="s">
        <v>41</v>
      </c>
      <c r="E2" s="33"/>
    </row>
    <row r="3" spans="1:17" x14ac:dyDescent="0.2">
      <c r="D3" s="9" t="s">
        <v>42</v>
      </c>
      <c r="E3" s="34"/>
    </row>
    <row r="4" spans="1:17" x14ac:dyDescent="0.2">
      <c r="D4" s="9" t="s">
        <v>43</v>
      </c>
      <c r="E4" s="34"/>
    </row>
    <row r="5" spans="1:17" x14ac:dyDescent="0.2">
      <c r="D5" s="9" t="s">
        <v>50</v>
      </c>
      <c r="E5" s="34"/>
    </row>
    <row r="6" spans="1:17" x14ac:dyDescent="0.2">
      <c r="D6" s="9" t="s">
        <v>44</v>
      </c>
      <c r="E6" s="34"/>
    </row>
    <row r="7" spans="1:17" x14ac:dyDescent="0.2">
      <c r="D7" s="9"/>
      <c r="E7" s="34"/>
    </row>
    <row r="8" spans="1:17" x14ac:dyDescent="0.2">
      <c r="D8" s="9" t="s">
        <v>138</v>
      </c>
      <c r="E8" s="34"/>
    </row>
    <row r="9" spans="1:17" x14ac:dyDescent="0.2">
      <c r="D9" s="9"/>
      <c r="E9" s="34"/>
    </row>
    <row r="10" spans="1:17" x14ac:dyDescent="0.2">
      <c r="D10" s="7" t="s">
        <v>135</v>
      </c>
      <c r="E10" s="34"/>
    </row>
    <row r="12" spans="1:17" ht="18" customHeight="1" x14ac:dyDescent="0.2">
      <c r="A12" s="116" t="s">
        <v>62</v>
      </c>
      <c r="B12" s="116"/>
      <c r="C12" s="116"/>
      <c r="D12" s="116"/>
      <c r="E12" s="116"/>
    </row>
    <row r="13" spans="1:17" ht="54.75" customHeight="1" x14ac:dyDescent="0.2">
      <c r="A13" s="117" t="s">
        <v>147</v>
      </c>
      <c r="B13" s="117"/>
      <c r="C13" s="117"/>
      <c r="D13" s="117"/>
      <c r="E13" s="117"/>
    </row>
    <row r="14" spans="1:17" ht="15.75" customHeight="1" x14ac:dyDescent="0.2">
      <c r="A14" s="66"/>
      <c r="B14" s="66"/>
      <c r="C14" s="66"/>
      <c r="D14" s="66"/>
      <c r="E14" s="66"/>
    </row>
    <row r="15" spans="1:17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17" s="7" customFormat="1" ht="18" customHeight="1" x14ac:dyDescent="0.25">
      <c r="A16" s="35" t="s">
        <v>46</v>
      </c>
      <c r="B16" s="69"/>
      <c r="C16" s="44"/>
      <c r="D16" s="35"/>
      <c r="E16" s="35"/>
      <c r="F16" s="42"/>
      <c r="K16" s="7">
        <v>2050</v>
      </c>
      <c r="L16" s="7">
        <v>400000004990</v>
      </c>
      <c r="M16" s="7">
        <v>0</v>
      </c>
      <c r="N16" s="7" t="s">
        <v>85</v>
      </c>
      <c r="O16" s="7" t="s">
        <v>86</v>
      </c>
      <c r="Q16" s="3" t="s">
        <v>87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148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topLeftCell="A8" zoomScale="60" zoomScaleNormal="100" workbookViewId="0">
      <selection activeCell="B19" sqref="B19:B23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159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132</v>
      </c>
      <c r="C15" s="124"/>
      <c r="D15" s="124"/>
      <c r="E15" s="124"/>
    </row>
    <row r="16" spans="1:51" s="7" customFormat="1" ht="15" x14ac:dyDescent="0.25">
      <c r="A16" s="35" t="s">
        <v>46</v>
      </c>
      <c r="B16" s="69" t="s">
        <v>88</v>
      </c>
      <c r="C16" s="44"/>
      <c r="D16" s="35"/>
      <c r="E16" s="35"/>
      <c r="F16" s="42"/>
      <c r="I16" s="7">
        <v>2050</v>
      </c>
      <c r="J16" s="7">
        <v>400000009924</v>
      </c>
      <c r="K16" s="7">
        <v>0</v>
      </c>
      <c r="L16" s="7" t="s">
        <v>88</v>
      </c>
      <c r="M16" s="7" t="s">
        <v>89</v>
      </c>
      <c r="O16" s="7" t="s">
        <v>90</v>
      </c>
      <c r="S16" s="7" t="s">
        <v>91</v>
      </c>
      <c r="X16" s="68">
        <v>41639</v>
      </c>
      <c r="Z16" s="7" t="s">
        <v>92</v>
      </c>
      <c r="AA16" s="7" t="s">
        <v>93</v>
      </c>
      <c r="AB16" s="7" t="s">
        <v>94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92</v>
      </c>
      <c r="AI16" s="7" t="s">
        <v>93</v>
      </c>
      <c r="AJ16" s="7" t="s">
        <v>94</v>
      </c>
      <c r="AK16" s="7">
        <v>2525087004</v>
      </c>
      <c r="AL16" s="7">
        <v>8303144</v>
      </c>
      <c r="AM16" s="7" t="s">
        <v>95</v>
      </c>
      <c r="AP16" s="7" t="s">
        <v>96</v>
      </c>
      <c r="AQ16" s="7">
        <v>5</v>
      </c>
      <c r="AR16" s="7">
        <v>503602002</v>
      </c>
      <c r="AT16" s="7">
        <v>40005001</v>
      </c>
      <c r="AU16" s="7">
        <v>0</v>
      </c>
      <c r="AV16" s="7">
        <v>143120350</v>
      </c>
      <c r="AW16" s="7">
        <v>102</v>
      </c>
      <c r="AY16" s="7">
        <v>5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160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9"/>
  <sheetViews>
    <sheetView view="pageBreakPreview" zoomScale="60" zoomScaleNormal="100" workbookViewId="0">
      <selection activeCell="C22" sqref="C22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2" x14ac:dyDescent="0.2">
      <c r="E1" s="67" t="s">
        <v>64</v>
      </c>
    </row>
    <row r="2" spans="1:52" x14ac:dyDescent="0.2">
      <c r="D2" s="33" t="s">
        <v>41</v>
      </c>
      <c r="E2" s="33"/>
    </row>
    <row r="3" spans="1:52" x14ac:dyDescent="0.2">
      <c r="D3" s="9" t="s">
        <v>42</v>
      </c>
      <c r="E3" s="34"/>
    </row>
    <row r="4" spans="1:52" x14ac:dyDescent="0.2">
      <c r="D4" s="9" t="s">
        <v>43</v>
      </c>
      <c r="E4" s="34"/>
    </row>
    <row r="5" spans="1:52" x14ac:dyDescent="0.2">
      <c r="D5" s="9" t="s">
        <v>50</v>
      </c>
      <c r="E5" s="34"/>
    </row>
    <row r="6" spans="1:52" x14ac:dyDescent="0.2">
      <c r="D6" s="9" t="s">
        <v>44</v>
      </c>
      <c r="E6" s="34"/>
    </row>
    <row r="7" spans="1:52" x14ac:dyDescent="0.2">
      <c r="D7" s="9"/>
      <c r="E7" s="34"/>
    </row>
    <row r="8" spans="1:52" x14ac:dyDescent="0.2">
      <c r="D8" s="9" t="s">
        <v>138</v>
      </c>
      <c r="E8" s="34"/>
    </row>
    <row r="9" spans="1:52" x14ac:dyDescent="0.2">
      <c r="D9" s="9"/>
      <c r="E9" s="34"/>
    </row>
    <row r="10" spans="1:52" x14ac:dyDescent="0.2">
      <c r="D10" s="7" t="s">
        <v>135</v>
      </c>
      <c r="E10" s="34"/>
    </row>
    <row r="12" spans="1:52" ht="18" customHeight="1" x14ac:dyDescent="0.2">
      <c r="A12" s="116" t="s">
        <v>62</v>
      </c>
      <c r="B12" s="116"/>
      <c r="C12" s="116"/>
      <c r="D12" s="116"/>
      <c r="E12" s="116"/>
    </row>
    <row r="13" spans="1:52" ht="54.75" customHeight="1" x14ac:dyDescent="0.2">
      <c r="A13" s="117" t="s">
        <v>149</v>
      </c>
      <c r="B13" s="117"/>
      <c r="C13" s="117"/>
      <c r="D13" s="117"/>
      <c r="E13" s="117"/>
    </row>
    <row r="14" spans="1:52" ht="15.75" customHeight="1" x14ac:dyDescent="0.2">
      <c r="A14" s="66"/>
      <c r="B14" s="66"/>
      <c r="C14" s="66"/>
      <c r="D14" s="66"/>
      <c r="E14" s="66"/>
    </row>
    <row r="15" spans="1:52" ht="18.75" customHeight="1" x14ac:dyDescent="0.2">
      <c r="A15" s="65" t="s">
        <v>130</v>
      </c>
      <c r="B15" s="124" t="s">
        <v>133</v>
      </c>
      <c r="C15" s="124"/>
      <c r="D15" s="124"/>
      <c r="E15" s="124"/>
    </row>
    <row r="16" spans="1:52" s="7" customFormat="1" ht="15" x14ac:dyDescent="0.25">
      <c r="A16" s="35" t="s">
        <v>46</v>
      </c>
      <c r="B16" s="69" t="s">
        <v>97</v>
      </c>
      <c r="C16" s="44"/>
      <c r="D16" s="35"/>
      <c r="E16" s="35"/>
      <c r="F16" s="42"/>
      <c r="J16" s="7">
        <v>2050</v>
      </c>
      <c r="K16" s="7">
        <v>400000014445</v>
      </c>
      <c r="L16" s="7">
        <v>0</v>
      </c>
      <c r="M16" s="7" t="s">
        <v>97</v>
      </c>
      <c r="N16" s="7" t="s">
        <v>98</v>
      </c>
      <c r="P16" s="7" t="s">
        <v>99</v>
      </c>
      <c r="Y16" s="68">
        <v>38443</v>
      </c>
      <c r="AA16" s="7" t="s">
        <v>100</v>
      </c>
      <c r="AB16" s="7" t="s">
        <v>101</v>
      </c>
      <c r="AC16" s="7" t="s">
        <v>102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 t="s">
        <v>100</v>
      </c>
      <c r="AJ16" s="7" t="s">
        <v>101</v>
      </c>
      <c r="AK16" s="7" t="s">
        <v>102</v>
      </c>
      <c r="AL16" s="7">
        <v>2525068002</v>
      </c>
      <c r="AM16" s="7">
        <v>8305506</v>
      </c>
      <c r="AN16" s="7" t="s">
        <v>103</v>
      </c>
      <c r="AQ16" s="7" t="s">
        <v>104</v>
      </c>
      <c r="AR16" s="7">
        <v>1</v>
      </c>
      <c r="AS16" s="7">
        <v>503602002</v>
      </c>
      <c r="AU16" s="7">
        <v>40002001</v>
      </c>
      <c r="AV16" s="7">
        <v>6</v>
      </c>
      <c r="AW16" s="7">
        <v>143120160</v>
      </c>
      <c r="AX16" s="7">
        <v>240</v>
      </c>
      <c r="AZ16" s="7">
        <v>11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zoomScale="60" zoomScaleNormal="100" workbookViewId="0">
      <selection activeCell="C20" sqref="C20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151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134</v>
      </c>
      <c r="C15" s="124"/>
      <c r="D15" s="124"/>
      <c r="E15" s="124"/>
    </row>
    <row r="16" spans="1:51" s="7" customFormat="1" ht="15" x14ac:dyDescent="0.25">
      <c r="A16" s="35" t="s">
        <v>46</v>
      </c>
      <c r="B16" s="69" t="s">
        <v>105</v>
      </c>
      <c r="C16" s="44"/>
      <c r="D16" s="35"/>
      <c r="E16" s="35"/>
      <c r="F16" s="42"/>
      <c r="I16" s="7">
        <v>2050</v>
      </c>
      <c r="J16" s="7">
        <v>400000012068</v>
      </c>
      <c r="K16" s="7">
        <v>0</v>
      </c>
      <c r="L16" s="7" t="s">
        <v>105</v>
      </c>
      <c r="M16" s="7" t="s">
        <v>89</v>
      </c>
      <c r="O16" s="7" t="s">
        <v>106</v>
      </c>
      <c r="S16" s="7" t="s">
        <v>107</v>
      </c>
      <c r="X16" s="68">
        <v>42094</v>
      </c>
      <c r="Z16" s="7" t="s">
        <v>108</v>
      </c>
      <c r="AA16" s="7" t="s">
        <v>109</v>
      </c>
      <c r="AB16" s="7" t="s">
        <v>110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108</v>
      </c>
      <c r="AI16" s="7" t="s">
        <v>109</v>
      </c>
      <c r="AJ16" s="7" t="s">
        <v>110</v>
      </c>
      <c r="AK16" s="7">
        <v>2525068002</v>
      </c>
      <c r="AL16" s="7">
        <v>8305506</v>
      </c>
      <c r="AM16" s="7" t="s">
        <v>103</v>
      </c>
      <c r="AO16" s="7" t="s">
        <v>111</v>
      </c>
      <c r="AQ16" s="7">
        <v>5</v>
      </c>
      <c r="AR16" s="7">
        <v>503602002</v>
      </c>
      <c r="AT16" s="7">
        <v>40002003</v>
      </c>
      <c r="AU16" s="7">
        <v>35</v>
      </c>
      <c r="AV16" s="7">
        <v>143120010</v>
      </c>
      <c r="AW16" s="7">
        <v>180</v>
      </c>
      <c r="AY16" s="7">
        <v>6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152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0" x14ac:dyDescent="0.2">
      <c r="E1" s="67" t="s">
        <v>64</v>
      </c>
    </row>
    <row r="2" spans="1:50" x14ac:dyDescent="0.2">
      <c r="D2" s="33" t="s">
        <v>41</v>
      </c>
      <c r="E2" s="33"/>
    </row>
    <row r="3" spans="1:50" x14ac:dyDescent="0.2">
      <c r="D3" s="9" t="s">
        <v>42</v>
      </c>
      <c r="E3" s="34"/>
    </row>
    <row r="4" spans="1:50" x14ac:dyDescent="0.2">
      <c r="D4" s="9" t="s">
        <v>43</v>
      </c>
      <c r="E4" s="34"/>
    </row>
    <row r="5" spans="1:50" x14ac:dyDescent="0.2">
      <c r="D5" s="9" t="s">
        <v>50</v>
      </c>
      <c r="E5" s="34"/>
    </row>
    <row r="6" spans="1:50" x14ac:dyDescent="0.2">
      <c r="D6" s="9" t="s">
        <v>44</v>
      </c>
      <c r="E6" s="34"/>
    </row>
    <row r="7" spans="1:50" x14ac:dyDescent="0.2">
      <c r="D7" s="9"/>
      <c r="E7" s="34"/>
    </row>
    <row r="8" spans="1:50" x14ac:dyDescent="0.2">
      <c r="D8" s="9" t="s">
        <v>138</v>
      </c>
      <c r="E8" s="34"/>
    </row>
    <row r="9" spans="1:50" x14ac:dyDescent="0.2">
      <c r="D9" s="9"/>
      <c r="E9" s="34"/>
    </row>
    <row r="10" spans="1:50" x14ac:dyDescent="0.2">
      <c r="D10" s="7" t="s">
        <v>135</v>
      </c>
      <c r="E10" s="34"/>
    </row>
    <row r="12" spans="1:50" ht="18" customHeight="1" x14ac:dyDescent="0.2">
      <c r="A12" s="116" t="s">
        <v>62</v>
      </c>
      <c r="B12" s="116"/>
      <c r="C12" s="116"/>
      <c r="D12" s="116"/>
      <c r="E12" s="116"/>
    </row>
    <row r="13" spans="1:50" ht="54.75" customHeight="1" x14ac:dyDescent="0.2">
      <c r="A13" s="117" t="s">
        <v>153</v>
      </c>
      <c r="B13" s="117"/>
      <c r="C13" s="117"/>
      <c r="D13" s="117"/>
      <c r="E13" s="117"/>
    </row>
    <row r="14" spans="1:50" ht="15.75" customHeight="1" x14ac:dyDescent="0.2">
      <c r="A14" s="66"/>
      <c r="B14" s="66"/>
      <c r="C14" s="66"/>
      <c r="D14" s="66"/>
      <c r="E14" s="66"/>
    </row>
    <row r="15" spans="1:50" ht="18.75" customHeight="1" x14ac:dyDescent="0.2">
      <c r="A15" s="65" t="s">
        <v>130</v>
      </c>
      <c r="B15" s="124" t="s">
        <v>158</v>
      </c>
      <c r="C15" s="124"/>
      <c r="D15" s="124"/>
      <c r="E15" s="124"/>
    </row>
    <row r="16" spans="1:50" s="7" customFormat="1" ht="15" x14ac:dyDescent="0.25">
      <c r="A16" s="35" t="s">
        <v>46</v>
      </c>
      <c r="B16" s="69"/>
      <c r="C16" s="44"/>
      <c r="D16" s="35"/>
      <c r="E16" s="35"/>
      <c r="F16" s="42"/>
      <c r="H16" s="7">
        <v>2050</v>
      </c>
      <c r="I16" s="7">
        <v>400000006042</v>
      </c>
      <c r="J16" s="7">
        <v>0</v>
      </c>
      <c r="K16" s="7" t="s">
        <v>112</v>
      </c>
      <c r="L16" s="7" t="s">
        <v>98</v>
      </c>
      <c r="N16" s="7" t="s">
        <v>113</v>
      </c>
      <c r="W16" s="68">
        <v>38443</v>
      </c>
      <c r="Y16" s="7" t="s">
        <v>114</v>
      </c>
      <c r="Z16" s="7" t="s">
        <v>115</v>
      </c>
      <c r="AA16" s="7" t="s">
        <v>116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 t="s">
        <v>114</v>
      </c>
      <c r="AH16" s="7" t="s">
        <v>115</v>
      </c>
      <c r="AI16" s="7" t="s">
        <v>116</v>
      </c>
      <c r="AJ16" s="7">
        <v>2525071003</v>
      </c>
      <c r="AK16" s="7">
        <v>8302623</v>
      </c>
      <c r="AL16" s="7" t="s">
        <v>117</v>
      </c>
      <c r="AO16" s="7" t="s">
        <v>118</v>
      </c>
      <c r="AP16" s="7">
        <v>1</v>
      </c>
      <c r="AQ16" s="7">
        <v>503602002</v>
      </c>
      <c r="AS16" s="7">
        <v>40005001</v>
      </c>
      <c r="AT16" s="7">
        <v>10</v>
      </c>
      <c r="AU16" s="7">
        <v>143120160</v>
      </c>
      <c r="AV16" s="7">
        <v>180</v>
      </c>
      <c r="AX16" s="7">
        <v>11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154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5" x14ac:dyDescent="0.2">
      <c r="E1" s="67" t="s">
        <v>64</v>
      </c>
    </row>
    <row r="2" spans="1:15" x14ac:dyDescent="0.2">
      <c r="D2" s="33" t="s">
        <v>41</v>
      </c>
      <c r="E2" s="33"/>
    </row>
    <row r="3" spans="1:15" x14ac:dyDescent="0.2">
      <c r="D3" s="9" t="s">
        <v>42</v>
      </c>
      <c r="E3" s="34"/>
    </row>
    <row r="4" spans="1:15" x14ac:dyDescent="0.2">
      <c r="D4" s="9" t="s">
        <v>43</v>
      </c>
      <c r="E4" s="34"/>
    </row>
    <row r="5" spans="1:15" x14ac:dyDescent="0.2">
      <c r="D5" s="9" t="s">
        <v>50</v>
      </c>
      <c r="E5" s="34"/>
    </row>
    <row r="6" spans="1:15" x14ac:dyDescent="0.2">
      <c r="D6" s="9" t="s">
        <v>44</v>
      </c>
      <c r="E6" s="34"/>
    </row>
    <row r="7" spans="1:15" x14ac:dyDescent="0.2">
      <c r="D7" s="9"/>
      <c r="E7" s="34"/>
    </row>
    <row r="8" spans="1:15" x14ac:dyDescent="0.2">
      <c r="D8" s="9" t="s">
        <v>138</v>
      </c>
      <c r="E8" s="34"/>
    </row>
    <row r="9" spans="1:15" x14ac:dyDescent="0.2">
      <c r="D9" s="9"/>
      <c r="E9" s="34"/>
    </row>
    <row r="10" spans="1:15" x14ac:dyDescent="0.2">
      <c r="D10" s="7" t="s">
        <v>135</v>
      </c>
      <c r="E10" s="34"/>
    </row>
    <row r="12" spans="1:15" ht="18" customHeight="1" x14ac:dyDescent="0.2">
      <c r="A12" s="116" t="s">
        <v>62</v>
      </c>
      <c r="B12" s="116"/>
      <c r="C12" s="116"/>
      <c r="D12" s="116"/>
      <c r="E12" s="116"/>
    </row>
    <row r="13" spans="1:15" ht="54.75" customHeight="1" x14ac:dyDescent="0.2">
      <c r="A13" s="117" t="s">
        <v>155</v>
      </c>
      <c r="B13" s="117"/>
      <c r="C13" s="117"/>
      <c r="D13" s="117"/>
      <c r="E13" s="117"/>
    </row>
    <row r="14" spans="1:15" ht="15.75" customHeight="1" x14ac:dyDescent="0.2">
      <c r="A14" s="66"/>
      <c r="B14" s="66"/>
      <c r="C14" s="66"/>
      <c r="D14" s="66"/>
      <c r="E14" s="66"/>
    </row>
    <row r="15" spans="1:15" ht="18.75" customHeight="1" x14ac:dyDescent="0.2">
      <c r="A15" s="65" t="s">
        <v>130</v>
      </c>
      <c r="B15" s="124" t="s">
        <v>161</v>
      </c>
      <c r="C15" s="124"/>
      <c r="D15" s="124"/>
      <c r="E15" s="124"/>
    </row>
    <row r="16" spans="1:15" s="7" customFormat="1" ht="17.25" customHeight="1" x14ac:dyDescent="0.25">
      <c r="A16" s="35" t="s">
        <v>46</v>
      </c>
      <c r="B16" s="69"/>
      <c r="C16" s="44"/>
      <c r="D16" s="35"/>
      <c r="E16" s="35"/>
      <c r="F16" s="42"/>
      <c r="I16" s="7">
        <v>2050</v>
      </c>
      <c r="J16" s="7">
        <v>400000007068</v>
      </c>
      <c r="K16" s="7">
        <v>0</v>
      </c>
      <c r="L16" s="7" t="s">
        <v>119</v>
      </c>
      <c r="M16" s="7" t="s">
        <v>120</v>
      </c>
      <c r="O16" s="3" t="s">
        <v>121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156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zoomScale="60" zoomScaleNormal="100" workbookViewId="0">
      <selection activeCell="E39" sqref="E39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162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51" s="7" customFormat="1" ht="15" x14ac:dyDescent="0.25">
      <c r="A16" s="35" t="s">
        <v>46</v>
      </c>
      <c r="B16" s="69"/>
      <c r="C16" s="44"/>
      <c r="D16" s="35"/>
      <c r="E16" s="35"/>
      <c r="F16" s="42"/>
      <c r="I16" s="7">
        <v>2050</v>
      </c>
      <c r="J16" s="7">
        <v>400000006035</v>
      </c>
      <c r="K16" s="7">
        <v>0</v>
      </c>
      <c r="L16" s="7" t="s">
        <v>122</v>
      </c>
      <c r="M16" s="7" t="s">
        <v>123</v>
      </c>
      <c r="O16" s="7" t="s">
        <v>124</v>
      </c>
      <c r="X16" s="68">
        <v>38443</v>
      </c>
      <c r="Z16" s="7" t="s">
        <v>125</v>
      </c>
      <c r="AA16" s="7" t="s">
        <v>126</v>
      </c>
      <c r="AB16" s="7" t="s">
        <v>127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125</v>
      </c>
      <c r="AI16" s="7" t="s">
        <v>126</v>
      </c>
      <c r="AJ16" s="7" t="s">
        <v>127</v>
      </c>
      <c r="AK16" s="7">
        <v>2525070002</v>
      </c>
      <c r="AL16" s="7">
        <v>8302607</v>
      </c>
      <c r="AM16" s="7" t="s">
        <v>128</v>
      </c>
      <c r="AP16" s="7" t="s">
        <v>129</v>
      </c>
      <c r="AQ16" s="7">
        <v>1</v>
      </c>
      <c r="AR16" s="7">
        <v>503602002</v>
      </c>
      <c r="AT16" s="7">
        <v>40002003</v>
      </c>
      <c r="AU16" s="7">
        <v>10</v>
      </c>
      <c r="AV16" s="7">
        <v>143120160</v>
      </c>
      <c r="AW16" s="7">
        <v>179</v>
      </c>
      <c r="AY16" s="7">
        <v>6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163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6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6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Общая</vt:lpstr>
      <vt:lpstr>ведомость общая</vt:lpstr>
      <vt:lpstr>64</vt:lpstr>
      <vt:lpstr>117</vt:lpstr>
      <vt:lpstr>158</vt:lpstr>
      <vt:lpstr>260</vt:lpstr>
      <vt:lpstr>188</vt:lpstr>
      <vt:lpstr>551</vt:lpstr>
      <vt:lpstr>575</vt:lpstr>
      <vt:lpstr>645</vt:lpstr>
      <vt:lpstr>568</vt:lpstr>
      <vt:lpstr>725</vt:lpstr>
      <vt:lpstr>392</vt:lpstr>
      <vt:lpstr>802</vt:lpstr>
      <vt:lpstr>Общая!Заголовки_для_печати</vt:lpstr>
      <vt:lpstr>'117'!Область_печати</vt:lpstr>
      <vt:lpstr>'158'!Область_печати</vt:lpstr>
      <vt:lpstr>'188'!Область_печати</vt:lpstr>
      <vt:lpstr>'260'!Область_печати</vt:lpstr>
      <vt:lpstr>'392'!Область_печати</vt:lpstr>
      <vt:lpstr>'551'!Область_печати</vt:lpstr>
      <vt:lpstr>'568'!Область_печати</vt:lpstr>
      <vt:lpstr>'575'!Область_печати</vt:lpstr>
      <vt:lpstr>'64'!Область_печати</vt:lpstr>
      <vt:lpstr>'645'!Область_печати</vt:lpstr>
      <vt:lpstr>'725'!Область_печати</vt:lpstr>
      <vt:lpstr>'802'!Область_печати</vt:lpstr>
      <vt:lpstr>'ведомость общая'!Область_печати</vt:lpstr>
      <vt:lpstr>Общая!Область_печати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Иваненко</dc:creator>
  <cp:keywords>12.03.2008</cp:keywords>
  <cp:lastModifiedBy>Рогачев Максим Юрьевич</cp:lastModifiedBy>
  <cp:lastPrinted>2026-05-28T08:57:52Z</cp:lastPrinted>
  <dcterms:created xsi:type="dcterms:W3CDTF">2003-01-28T12:33:10Z</dcterms:created>
  <dcterms:modified xsi:type="dcterms:W3CDTF">2026-07-15T07:55:34Z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